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hamematakan'!$A$1:$F$85</definedName>
    <definedName name="_xlnm.Print_Area" localSheetId="0">'Ekamut-caxs'!$A$1:$D$78</definedName>
    <definedName name="_xlnm.Print_Area" localSheetId="2">'Ekamutneri hamematakan'!$A$1:$F$68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18" i="9" l="1"/>
  <c r="B18" i="9"/>
  <c r="D61" i="19" l="1"/>
  <c r="C26" i="7"/>
  <c r="C24" i="7" s="1"/>
  <c r="D23" i="19"/>
  <c r="D24" i="7"/>
  <c r="I7" i="11" l="1"/>
  <c r="E12" i="11"/>
  <c r="C12" i="11"/>
  <c r="E10" i="21"/>
  <c r="E9" i="21"/>
  <c r="C10" i="21"/>
  <c r="C9" i="21"/>
  <c r="D67" i="19"/>
  <c r="D47" i="19"/>
  <c r="F15" i="12" l="1"/>
  <c r="E56" i="9" l="1"/>
  <c r="E56" i="19"/>
  <c r="J15" i="12" l="1"/>
  <c r="J14" i="12"/>
  <c r="J11" i="12"/>
  <c r="B54" i="9" l="1"/>
  <c r="M7" i="11"/>
  <c r="J30" i="12" l="1"/>
  <c r="A2" i="11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7" i="10" l="1"/>
  <c r="B54" i="10"/>
  <c r="B71" i="10"/>
  <c r="D54" i="18" l="1"/>
  <c r="D59" i="18" s="1"/>
  <c r="F59" i="18" s="1"/>
  <c r="F54" i="18"/>
  <c r="D6" i="10"/>
  <c r="B57" i="9"/>
  <c r="G54" i="18" l="1"/>
  <c r="C70" i="7"/>
  <c r="C64" i="7"/>
  <c r="C65" i="7"/>
  <c r="A2" i="9"/>
  <c r="C15" i="9"/>
  <c r="D64" i="9"/>
  <c r="D66" i="9"/>
  <c r="B78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H21" i="11"/>
  <c r="H19" i="11"/>
  <c r="D66" i="18"/>
  <c r="D64" i="18"/>
  <c r="D83" i="10"/>
  <c r="D81" i="10"/>
  <c r="B77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M10" i="11" l="1"/>
  <c r="M11" i="11" l="1"/>
  <c r="D31" i="19" s="1"/>
  <c r="C31" i="7" l="1"/>
  <c r="R45" i="19"/>
  <c r="D45" i="19" s="1"/>
  <c r="D57" i="9" l="1"/>
  <c r="D54" i="9"/>
  <c r="D53" i="9"/>
  <c r="C23" i="7"/>
  <c r="C14" i="7" s="1"/>
  <c r="C21" i="7"/>
  <c r="C19" i="7"/>
  <c r="C55" i="7"/>
  <c r="C58" i="7"/>
  <c r="D48" i="10" s="1"/>
  <c r="C59" i="7"/>
  <c r="C61" i="7"/>
  <c r="C62" i="7"/>
  <c r="C63" i="7"/>
  <c r="D54" i="10"/>
  <c r="D57" i="10"/>
  <c r="D19" i="15" l="1"/>
  <c r="C19" i="15"/>
  <c r="D15" i="15"/>
  <c r="C15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8" i="9" l="1"/>
  <c r="D59" i="9"/>
  <c r="D60" i="9"/>
  <c r="D61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7" i="9"/>
  <c r="E54" i="9"/>
  <c r="G19" i="12"/>
  <c r="I19" i="12"/>
  <c r="J19" i="12"/>
  <c r="J20" i="12" s="1"/>
  <c r="D36" i="19" s="1"/>
  <c r="E36" i="19" s="1"/>
  <c r="C72" i="7" l="1"/>
  <c r="D65" i="10"/>
  <c r="C65" i="10"/>
  <c r="D76" i="10"/>
  <c r="F20" i="12" l="1"/>
  <c r="C72" i="10"/>
  <c r="C64" i="10" s="1"/>
  <c r="D72" i="10"/>
  <c r="D64" i="10" s="1"/>
  <c r="E73" i="10"/>
  <c r="D35" i="19" l="1"/>
  <c r="E35" i="19" s="1"/>
  <c r="F27" i="12"/>
  <c r="D11" i="10"/>
  <c r="D7" i="10" s="1"/>
  <c r="J27" i="12"/>
  <c r="E72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7" i="10"/>
  <c r="E54" i="10"/>
  <c r="E59" i="10"/>
  <c r="D7" i="15"/>
  <c r="M20" i="12" l="1"/>
  <c r="M27" i="12" s="1"/>
  <c r="D25" i="10"/>
  <c r="E78" i="10"/>
  <c r="E77" i="10"/>
  <c r="E71" i="10"/>
  <c r="E70" i="10"/>
  <c r="D37" i="19" l="1"/>
  <c r="E37" i="19" s="1"/>
  <c r="D27" i="9" l="1"/>
  <c r="D70" i="19"/>
  <c r="E70" i="19" s="1"/>
  <c r="C37" i="7"/>
  <c r="D37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0" i="10"/>
  <c r="E61" i="10"/>
  <c r="E62" i="10"/>
  <c r="E63" i="10"/>
  <c r="E66" i="10"/>
  <c r="E23" i="10"/>
  <c r="E24" i="10"/>
  <c r="E25" i="10"/>
  <c r="E18" i="9"/>
  <c r="C20" i="10" l="1"/>
  <c r="D20" i="10"/>
  <c r="E58" i="10"/>
  <c r="E30" i="10"/>
  <c r="E65" i="10"/>
  <c r="C30" i="9"/>
  <c r="C20" i="9" s="1"/>
  <c r="E61" i="9"/>
  <c r="E60" i="9"/>
  <c r="E59" i="9"/>
  <c r="E58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6" i="10"/>
  <c r="C19" i="10" s="1"/>
  <c r="E75" i="10"/>
  <c r="E69" i="10"/>
  <c r="E68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2" i="9" s="1"/>
  <c r="E13" i="9"/>
  <c r="E12" i="9"/>
  <c r="E11" i="9"/>
  <c r="E10" i="9"/>
  <c r="E9" i="9"/>
  <c r="E7" i="9"/>
  <c r="C62" i="9"/>
  <c r="E64" i="10" l="1"/>
  <c r="E20" i="10"/>
  <c r="E74" i="10"/>
  <c r="E76" i="10"/>
  <c r="E62" i="9"/>
  <c r="E14" i="9"/>
  <c r="E20" i="9"/>
  <c r="E6" i="9"/>
  <c r="E7" i="10"/>
  <c r="E19" i="10" l="1"/>
  <c r="C79" i="10" l="1"/>
  <c r="C66" i="7" l="1"/>
  <c r="C30" i="7" l="1"/>
  <c r="C29" i="7" l="1"/>
  <c r="E6" i="10"/>
  <c r="D79" i="10"/>
  <c r="E79" i="10" s="1"/>
  <c r="C62" i="18"/>
  <c r="C87" i="7" l="1"/>
</calcChain>
</file>

<file path=xl/sharedStrings.xml><?xml version="1.0" encoding="utf-8"?>
<sst xmlns="http://schemas.openxmlformats.org/spreadsheetml/2006/main" count="673" uniqueCount="289">
  <si>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</si>
  <si>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</si>
  <si>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</si>
  <si>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</si>
  <si>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</si>
  <si>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</si>
  <si>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</si>
  <si>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</si>
  <si>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</si>
  <si>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</si>
  <si>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</si>
  <si>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</si>
  <si>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</si>
  <si>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</si>
  <si>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</si>
  <si>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</si>
  <si>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</si>
  <si>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</si>
  <si>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</si>
  <si>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</si>
  <si>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</si>
  <si>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</si>
  <si>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</si>
  <si>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</si>
  <si>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</si>
  <si>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</si>
  <si>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</si>
  <si>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</si>
  <si>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</si>
  <si>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</si>
  <si>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</si>
  <si>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</si>
  <si>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</si>
  <si>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</si>
  <si>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</si>
  <si>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</si>
  <si>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</si>
  <si>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</si>
  <si>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</si>
  <si>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</si>
  <si>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</si>
  <si>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</si>
  <si>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</si>
  <si>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</si>
  <si>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</si>
  <si>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</si>
  <si>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</si>
  <si>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</si>
  <si>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</si>
  <si>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</si>
  <si>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</si>
  <si>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</si>
  <si>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</si>
  <si>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</si>
  <si>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</si>
  <si>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</si>
  <si>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</si>
  <si>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</si>
  <si>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</si>
  <si>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</si>
  <si>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</si>
  <si>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</si>
  <si>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</si>
  <si>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</si>
  <si>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</si>
  <si>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</si>
  <si>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</si>
  <si>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</si>
  <si>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</si>
  <si>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</si>
  <si>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</si>
  <si>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</si>
  <si>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</si>
  <si>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</si>
  <si>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</si>
  <si>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</si>
  <si>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</si>
  <si>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</si>
  <si>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</si>
  <si>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</si>
  <si>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</si>
  <si>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</si>
  <si>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</si>
  <si>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</si>
  <si>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</si>
  <si>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</si>
  <si>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</si>
  <si>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</si>
  <si>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</si>
  <si>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</si>
  <si>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</si>
  <si>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</si>
  <si>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</si>
  <si>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</si>
  <si>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</si>
  <si>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</si>
  <si>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</si>
  <si>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</si>
  <si>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</si>
  <si>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</si>
  <si>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</si>
  <si>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</si>
  <si>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</si>
  <si>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</si>
  <si>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</si>
  <si>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</si>
  <si>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</si>
  <si>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</si>
  <si>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</si>
  <si>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</si>
  <si>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</si>
  <si>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</si>
  <si>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</si>
  <si>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</si>
  <si>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</si>
  <si>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</si>
  <si>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</si>
  <si>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</si>
  <si>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</si>
  <si>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</si>
  <si>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</si>
  <si>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</si>
  <si>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</si>
  <si>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</si>
  <si>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</si>
  <si>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</si>
  <si>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</si>
  <si>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</si>
  <si>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</si>
  <si>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</si>
  <si>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</si>
  <si>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</si>
  <si>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</si>
  <si>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</si>
  <si>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</si>
  <si>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</si>
  <si>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</si>
  <si>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</si>
  <si>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</si>
  <si>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</si>
  <si>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</si>
  <si>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</si>
  <si>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</si>
  <si>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</si>
  <si>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</si>
  <si>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</si>
  <si>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</si>
  <si>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</si>
  <si>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</si>
  <si>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</si>
  <si>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</si>
  <si>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</si>
  <si>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</si>
  <si>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</si>
  <si>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</si>
  <si>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</si>
  <si>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</si>
  <si>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</si>
  <si>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</si>
  <si>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</si>
  <si>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</si>
  <si>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</si>
  <si>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</si>
  <si>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</si>
  <si>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</si>
  <si>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</si>
  <si>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</si>
  <si>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</si>
  <si>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</si>
  <si>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</si>
  <si>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</si>
  <si>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</si>
  <si>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</si>
  <si>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</si>
  <si>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</si>
  <si>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</si>
  <si>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</si>
  <si>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</si>
  <si>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</si>
  <si>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</si>
  <si>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</si>
  <si>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</si>
  <si>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</si>
  <si>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</si>
  <si>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</si>
  <si>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</si>
  <si>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</si>
  <si>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</si>
  <si>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</si>
  <si>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</si>
  <si>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</si>
  <si>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</si>
  <si>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</si>
  <si>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</si>
  <si>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</si>
  <si>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</si>
  <si>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</si>
  <si>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</si>
  <si>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</si>
  <si>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</si>
  <si>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</si>
  <si>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</si>
  <si>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</si>
  <si>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</si>
  <si>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</si>
  <si>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</si>
  <si>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</si>
  <si>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</si>
  <si>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</si>
  <si>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</si>
  <si>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</si>
  <si>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</si>
  <si>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</si>
  <si>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</si>
  <si>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</si>
  <si>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</si>
  <si>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</si>
  <si>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</si>
  <si>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</si>
  <si>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</si>
  <si>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</si>
  <si>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</si>
  <si>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</si>
  <si>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</si>
  <si>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</si>
  <si>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</si>
  <si>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</si>
  <si>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</si>
  <si>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</si>
  <si>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</si>
  <si>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</si>
  <si>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</si>
  <si>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</si>
  <si>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</si>
  <si>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</si>
  <si>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</si>
  <si>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</si>
  <si>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</si>
  <si>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</si>
  <si>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</si>
  <si>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</si>
  <si>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</si>
  <si>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</si>
  <si>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</si>
  <si>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</si>
  <si>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</si>
  <si>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</si>
  <si>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</si>
  <si>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</si>
  <si>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</si>
  <si>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</si>
  <si>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</si>
  <si>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</si>
  <si>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</si>
  <si>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</si>
  <si>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</si>
  <si>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</si>
  <si>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</si>
  <si>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</si>
  <si>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</si>
  <si>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</si>
  <si>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</si>
  <si>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</si>
  <si>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</si>
  <si>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</si>
  <si>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</si>
  <si>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</si>
  <si>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</si>
  <si>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</si>
  <si>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</si>
  <si>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</si>
  <si>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«Ֆոտոն»  ՍՊԸ</t>
  </si>
  <si>
    <t>Կրակմարիչների լիցքավորում</t>
  </si>
  <si>
    <t xml:space="preserve">«Երևանի հ․28 մսուր-մանկապարտեզ» ՀՈԱԿ-ի </t>
  </si>
  <si>
    <t>Հ․Հովհաննիսյան</t>
  </si>
  <si>
    <t>Կնիքի և դրոշմակնիքի համար</t>
  </si>
  <si>
    <t>Բացատրություն</t>
  </si>
  <si>
    <t>Նոյեմբեր ամիս՝ 1 հոգի վերջնահաշվարկ, 1 հոգի արձակուրդ</t>
  </si>
  <si>
    <t>Դեկտեմբեր՝ 1 հոգի աշխատավարձ և վերջնահաշվարկ(փոխարինող պահակ) ,1 հոգի արձակուրդ</t>
  </si>
  <si>
    <t>Աշխատավարձի գծով</t>
  </si>
  <si>
    <t xml:space="preserve">Հավելված 51  </t>
  </si>
  <si>
    <t xml:space="preserve">Հավելված 52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</si>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</sst>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2"/>
      <color theme="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2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166" fontId="43" fillId="24" borderId="17" xfId="49" applyNumberFormat="1" applyFont="1" applyFill="1" applyBorder="1" applyAlignment="1">
      <alignment horizontal="center" vertical="center" wrapText="1"/>
    </xf>
    <xf numFmtId="3" fontId="43" fillId="24" borderId="20" xfId="46" applyNumberFormat="1" applyFont="1" applyFill="1" applyBorder="1" applyAlignment="1">
      <alignment horizontal="center" vertical="center" wrapText="1"/>
    </xf>
    <xf numFmtId="166" fontId="43" fillId="24" borderId="10" xfId="46" applyNumberFormat="1" applyFont="1" applyFill="1" applyBorder="1" applyAlignment="1">
      <alignment horizontal="center" vertical="center" wrapText="1"/>
    </xf>
    <xf numFmtId="166" fontId="43" fillId="24" borderId="18" xfId="49" applyNumberFormat="1" applyFont="1" applyFill="1" applyBorder="1" applyAlignment="1">
      <alignment horizontal="center" vertical="center" wrapText="1"/>
    </xf>
    <xf numFmtId="166" fontId="43" fillId="24" borderId="20" xfId="49" applyNumberFormat="1" applyFont="1" applyFill="1" applyBorder="1" applyAlignment="1">
      <alignment horizontal="center" vertical="center" wrapText="1"/>
    </xf>
    <xf numFmtId="3" fontId="43" fillId="24" borderId="20" xfId="49" applyNumberFormat="1" applyFont="1" applyFill="1" applyBorder="1" applyAlignment="1">
      <alignment horizontal="center" vertical="center" wrapText="1"/>
    </xf>
    <xf numFmtId="166" fontId="25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24" borderId="10" xfId="20" applyNumberFormat="1" applyFont="1" applyFill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43" fillId="0" borderId="0" xfId="0" applyNumberFormat="1" applyFont="1" applyBorder="1" applyAlignment="1" applyProtection="1">
      <alignment horizontal="center" vertical="center"/>
      <protection locked="0"/>
    </xf>
    <xf numFmtId="166" fontId="57" fillId="0" borderId="10" xfId="20" applyNumberFormat="1" applyFont="1" applyBorder="1" applyAlignment="1" applyProtection="1">
      <alignment horizontal="center" vertical="center"/>
    </xf>
    <xf numFmtId="166" fontId="25" fillId="24" borderId="10" xfId="20" applyNumberFormat="1" applyFont="1" applyFill="1" applyBorder="1" applyAlignment="1" applyProtection="1">
      <alignment horizontal="center" vertical="center"/>
    </xf>
    <xf numFmtId="166" fontId="29" fillId="24" borderId="22" xfId="46" applyNumberFormat="1" applyFont="1" applyFill="1" applyBorder="1" applyAlignment="1" applyProtection="1">
      <alignment horizontal="center" vertical="center" wrapText="1"/>
      <protection locked="0"/>
    </xf>
    <xf numFmtId="166" fontId="29" fillId="27" borderId="16" xfId="46" applyNumberFormat="1" applyFont="1" applyFill="1" applyBorder="1" applyAlignment="1" applyProtection="1">
      <alignment horizontal="center" vertical="center" wrapText="1"/>
      <protection locked="0"/>
    </xf>
    <xf numFmtId="0" fontId="25" fillId="0" borderId="10" xfId="20" applyNumberFormat="1" applyFont="1" applyBorder="1" applyAlignment="1" applyProtection="1">
      <alignment horizontal="center" vertical="center"/>
      <protection locked="0"/>
    </xf>
    <xf numFmtId="165" fontId="25" fillId="0" borderId="10" xfId="20" applyNumberFormat="1" applyFont="1" applyBorder="1" applyAlignment="1" applyProtection="1">
      <alignment horizontal="left" vertical="center" wrapText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2" zoomScaleNormal="100" zoomScaleSheetLayoutView="100" workbookViewId="0">
      <selection activeCell="E19" sqref="E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7"/>
      <c r="D1" s="47" t="s">
        <v>280</v>
      </c>
      <c r="E1" s="47"/>
    </row>
    <row r="2" spans="1:13">
      <c r="C2" s="47"/>
      <c r="D2" s="47" t="s">
        <v>282</v>
      </c>
      <c r="E2" s="47"/>
    </row>
    <row r="3" spans="1:13">
      <c r="C3" s="47"/>
      <c r="D3" s="47" t="s">
        <v>283</v>
      </c>
      <c r="E3" s="47"/>
    </row>
    <row r="4" spans="1:13">
      <c r="C4" s="223"/>
      <c r="D4" s="223" t="s">
        <v>284</v>
      </c>
      <c r="E4" s="47"/>
    </row>
    <row r="5" spans="1:13">
      <c r="C5" s="223"/>
      <c r="D5" s="223" t="s">
        <v>285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49" t="s">
        <v>41</v>
      </c>
      <c r="B7" s="549"/>
      <c r="C7" s="549"/>
      <c r="D7" s="549"/>
      <c r="E7" s="50"/>
    </row>
    <row r="8" spans="1:13" ht="20.399999999999999">
      <c r="A8" s="550" t="s">
        <v>273</v>
      </c>
      <c r="B8" s="550"/>
      <c r="C8" s="550"/>
      <c r="D8" s="550"/>
    </row>
    <row r="9" spans="1:13" ht="18.75" customHeight="1">
      <c r="A9" s="551" t="s">
        <v>246</v>
      </c>
      <c r="B9" s="551"/>
      <c r="C9" s="551"/>
      <c r="D9" s="551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3"/>
      <c r="E11" s="55"/>
    </row>
    <row r="12" spans="1:13">
      <c r="A12" s="189">
        <v>1</v>
      </c>
      <c r="B12" s="190" t="s">
        <v>118</v>
      </c>
      <c r="C12" s="61"/>
      <c r="D12" s="394">
        <v>57784.3</v>
      </c>
      <c r="E12" s="55"/>
    </row>
    <row r="13" spans="1:13" s="3" customFormat="1" hidden="1">
      <c r="A13" s="189">
        <v>2</v>
      </c>
      <c r="B13" s="190" t="s">
        <v>8</v>
      </c>
      <c r="C13" s="63"/>
      <c r="D13" s="394">
        <f>+'Snund ev finans. pastaci'!D11</f>
        <v>0</v>
      </c>
      <c r="E13" s="395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4"/>
      <c r="E14" s="397" t="s">
        <v>223</v>
      </c>
    </row>
    <row r="15" spans="1:13" hidden="1">
      <c r="A15" s="189">
        <v>4</v>
      </c>
      <c r="B15" s="190" t="s">
        <v>63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4"/>
      <c r="E16" s="55"/>
    </row>
    <row r="17" spans="1:23" hidden="1">
      <c r="A17" s="189">
        <v>6</v>
      </c>
      <c r="B17" s="190" t="s">
        <v>9</v>
      </c>
      <c r="C17" s="61"/>
      <c r="D17" s="293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2</v>
      </c>
      <c r="B19" s="190" t="s">
        <v>126</v>
      </c>
      <c r="C19" s="61"/>
      <c r="D19" s="295">
        <f>SUM(D20:D21)</f>
        <v>5308.8</v>
      </c>
      <c r="E19" s="55"/>
    </row>
    <row r="20" spans="1:23" s="3" customFormat="1" ht="15.6">
      <c r="A20" s="195">
        <v>2.1</v>
      </c>
      <c r="B20" s="40" t="s">
        <v>73</v>
      </c>
      <c r="C20" s="63"/>
      <c r="D20" s="307">
        <f>+D67</f>
        <v>5308.8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1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3</v>
      </c>
      <c r="B23" s="80" t="s">
        <v>286</v>
      </c>
      <c r="C23" s="63"/>
      <c r="D23" s="293">
        <f>SUM(D24:D25)</f>
        <v>41.6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287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3.1</v>
      </c>
      <c r="B25" s="40" t="s">
        <v>288</v>
      </c>
      <c r="C25" s="63"/>
      <c r="D25" s="307">
        <v>41.6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10</v>
      </c>
      <c r="B26" s="80"/>
      <c r="C26" s="63"/>
      <c r="D26" s="293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6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4">
        <f>SUM(D12:D19,D22:D23,D26:D27)</f>
        <v>63134.700000000004</v>
      </c>
      <c r="E28" s="55"/>
    </row>
    <row r="29" spans="1:23" ht="15" hidden="1" customHeight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279</v>
      </c>
      <c r="C31" s="61"/>
      <c r="D31" s="295">
        <f>+Ashkhatavardz!M11-'Dramakan hosqer'!C85</f>
        <v>32534.5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120</v>
      </c>
      <c r="C32" s="63"/>
      <c r="D32" s="307">
        <f>+Ashkhatavardz!C8+Ashkhatavardz!J7</f>
        <v>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10005.5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957.3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1496.3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179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33.200000000000003</v>
      </c>
      <c r="E38" s="55"/>
    </row>
    <row r="39" spans="1:23" hidden="1">
      <c r="A39" s="189">
        <v>7</v>
      </c>
      <c r="B39" s="190" t="s">
        <v>19</v>
      </c>
      <c r="C39" s="61"/>
      <c r="D39" s="293"/>
      <c r="E39" s="55"/>
    </row>
    <row r="40" spans="1:23">
      <c r="A40" s="189">
        <v>8</v>
      </c>
      <c r="B40" s="190" t="s">
        <v>20</v>
      </c>
      <c r="C40" s="64"/>
      <c r="D40" s="366">
        <f>SUM(D41:D43)</f>
        <v>240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2.4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4">
        <v>180</v>
      </c>
      <c r="E43" s="9"/>
      <c r="F43" s="2"/>
      <c r="G43" s="2"/>
      <c r="H43" s="2"/>
      <c r="I43" s="2"/>
      <c r="J43" s="2"/>
      <c r="K43" s="2"/>
      <c r="L43" s="2"/>
      <c r="M43" s="2"/>
      <c r="P43" s="552" t="s">
        <v>243</v>
      </c>
    </row>
    <row r="44" spans="1:23" ht="18" hidden="1" thickBot="1">
      <c r="A44" s="189">
        <v>9</v>
      </c>
      <c r="B44" s="190" t="s">
        <v>24</v>
      </c>
      <c r="C44" s="61"/>
      <c r="D44" s="293">
        <v>0</v>
      </c>
      <c r="E44" s="55"/>
      <c r="J44" s="111" t="s">
        <v>201</v>
      </c>
      <c r="N44" s="8" t="s">
        <v>244</v>
      </c>
      <c r="O44" s="8"/>
      <c r="P44" s="553"/>
    </row>
    <row r="45" spans="1:23" ht="18.600000000000001" thickBot="1">
      <c r="A45" s="189">
        <v>10</v>
      </c>
      <c r="B45" s="190" t="s">
        <v>30</v>
      </c>
      <c r="C45" s="61"/>
      <c r="D45" s="293">
        <f>R45</f>
        <v>735</v>
      </c>
      <c r="E45" s="55" t="s">
        <v>225</v>
      </c>
      <c r="J45" s="355">
        <v>5</v>
      </c>
      <c r="K45" s="111" t="s">
        <v>199</v>
      </c>
      <c r="L45" s="357">
        <v>147</v>
      </c>
      <c r="M45" s="111" t="s">
        <v>200</v>
      </c>
      <c r="N45" s="356">
        <f>+J45*L45/12*2</f>
        <v>122.5</v>
      </c>
      <c r="O45" s="48" t="s">
        <v>224</v>
      </c>
      <c r="P45" s="409">
        <v>612.5</v>
      </c>
      <c r="Q45" s="7" t="s">
        <v>200</v>
      </c>
      <c r="R45" s="407">
        <f>+N45+P45</f>
        <v>735</v>
      </c>
    </row>
    <row r="46" spans="1:23">
      <c r="A46" s="189">
        <v>11</v>
      </c>
      <c r="B46" s="190" t="s">
        <v>25</v>
      </c>
      <c r="C46" s="61"/>
      <c r="D46" s="293">
        <v>150</v>
      </c>
      <c r="E46" s="55"/>
    </row>
    <row r="47" spans="1:23">
      <c r="A47" s="189">
        <v>12</v>
      </c>
      <c r="B47" s="227" t="s">
        <v>75</v>
      </c>
      <c r="C47" s="61"/>
      <c r="D47" s="293">
        <f>13+300</f>
        <v>313</v>
      </c>
      <c r="E47" s="55"/>
    </row>
    <row r="48" spans="1:23">
      <c r="A48" s="189">
        <v>13</v>
      </c>
      <c r="B48" s="190" t="s">
        <v>48</v>
      </c>
      <c r="C48" s="61"/>
      <c r="D48" s="541">
        <v>50</v>
      </c>
      <c r="E48" s="55"/>
    </row>
    <row r="49" spans="1:6">
      <c r="A49" s="189">
        <v>14</v>
      </c>
      <c r="B49" s="190" t="s">
        <v>121</v>
      </c>
      <c r="C49" s="61"/>
      <c r="D49" s="541">
        <v>45</v>
      </c>
      <c r="E49" s="55"/>
      <c r="F49" s="539"/>
    </row>
    <row r="50" spans="1:6">
      <c r="A50" s="189">
        <v>15</v>
      </c>
      <c r="B50" s="190" t="s">
        <v>122</v>
      </c>
      <c r="C50" s="61"/>
      <c r="D50" s="541">
        <v>70</v>
      </c>
      <c r="E50" s="55"/>
      <c r="F50" s="62"/>
    </row>
    <row r="51" spans="1:6">
      <c r="A51" s="189">
        <v>16</v>
      </c>
      <c r="B51" s="190" t="s">
        <v>26</v>
      </c>
      <c r="C51" s="61"/>
      <c r="D51" s="293">
        <v>67</v>
      </c>
      <c r="E51" s="55"/>
      <c r="F51" s="62"/>
    </row>
    <row r="52" spans="1:6">
      <c r="A52" s="189">
        <v>17</v>
      </c>
      <c r="B52" s="190" t="s">
        <v>27</v>
      </c>
      <c r="C52" s="61"/>
      <c r="D52" s="293">
        <v>34.5</v>
      </c>
      <c r="E52" s="55"/>
    </row>
    <row r="53" spans="1:6" hidden="1">
      <c r="A53" s="189">
        <v>18</v>
      </c>
      <c r="B53" s="190" t="s">
        <v>67</v>
      </c>
      <c r="C53" s="61"/>
      <c r="D53" s="293">
        <v>0</v>
      </c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 hidden="1">
      <c r="A55" s="189">
        <v>20</v>
      </c>
      <c r="B55" s="190" t="s">
        <v>45</v>
      </c>
      <c r="C55" s="61"/>
      <c r="D55" s="293">
        <v>0</v>
      </c>
      <c r="E55" s="55"/>
    </row>
    <row r="56" spans="1:6">
      <c r="A56" s="189">
        <v>18</v>
      </c>
      <c r="B56" s="190" t="s">
        <v>76</v>
      </c>
      <c r="C56" s="61"/>
      <c r="D56" s="293">
        <v>26.5</v>
      </c>
      <c r="E56" s="55">
        <f>18.5+8</f>
        <v>26.5</v>
      </c>
    </row>
    <row r="57" spans="1:6">
      <c r="A57" s="189">
        <v>19</v>
      </c>
      <c r="B57" s="190" t="s">
        <v>77</v>
      </c>
      <c r="C57" s="61"/>
      <c r="D57" s="293">
        <v>95</v>
      </c>
      <c r="E57" s="55"/>
    </row>
    <row r="58" spans="1:6" hidden="1">
      <c r="A58" s="189">
        <v>23</v>
      </c>
      <c r="B58" s="190" t="s">
        <v>46</v>
      </c>
      <c r="C58" s="61"/>
      <c r="D58" s="293">
        <v>0</v>
      </c>
      <c r="E58" s="55"/>
    </row>
    <row r="59" spans="1:6">
      <c r="A59" s="189">
        <v>20</v>
      </c>
      <c r="B59" s="190" t="s">
        <v>123</v>
      </c>
      <c r="C59" s="61"/>
      <c r="D59" s="293">
        <v>5.0999999999999996</v>
      </c>
      <c r="E59" s="55"/>
    </row>
    <row r="60" spans="1:6" hidden="1">
      <c r="A60" s="189">
        <v>25</v>
      </c>
      <c r="B60" s="190" t="s">
        <v>47</v>
      </c>
      <c r="C60" s="61"/>
      <c r="D60" s="293">
        <v>0</v>
      </c>
      <c r="E60" s="55"/>
    </row>
    <row r="61" spans="1:6">
      <c r="A61" s="189">
        <v>21</v>
      </c>
      <c r="B61" s="190" t="s">
        <v>64</v>
      </c>
      <c r="C61" s="61"/>
      <c r="D61" s="293">
        <f>36+D25</f>
        <v>77.599999999999994</v>
      </c>
      <c r="E61" s="55"/>
    </row>
    <row r="62" spans="1:6" hidden="1">
      <c r="A62" s="189">
        <v>27</v>
      </c>
      <c r="B62" s="190" t="s">
        <v>78</v>
      </c>
      <c r="C62" s="61"/>
      <c r="D62" s="293">
        <v>0</v>
      </c>
      <c r="E62" s="55"/>
    </row>
    <row r="63" spans="1:6" hidden="1">
      <c r="A63" s="189">
        <v>28</v>
      </c>
      <c r="B63" s="190" t="s">
        <v>157</v>
      </c>
      <c r="C63" s="61"/>
      <c r="D63" s="293">
        <v>0</v>
      </c>
      <c r="E63" s="55"/>
    </row>
    <row r="64" spans="1:6" hidden="1">
      <c r="A64" s="189">
        <v>29</v>
      </c>
      <c r="B64" s="194" t="s">
        <v>275</v>
      </c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6" t="s">
        <v>124</v>
      </c>
    </row>
    <row r="66" spans="1:14">
      <c r="A66" s="189">
        <v>22</v>
      </c>
      <c r="B66" s="80" t="s">
        <v>28</v>
      </c>
      <c r="C66" s="61"/>
      <c r="D66" s="293">
        <v>5308.8</v>
      </c>
      <c r="E66" s="55"/>
    </row>
    <row r="67" spans="1:14" s="3" customFormat="1" ht="15">
      <c r="A67" s="196">
        <v>22.1</v>
      </c>
      <c r="B67" s="73" t="s">
        <v>79</v>
      </c>
      <c r="C67" s="63"/>
      <c r="D67" s="294">
        <f>+D66</f>
        <v>5308.8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23</v>
      </c>
      <c r="B68" s="190" t="s">
        <v>80</v>
      </c>
      <c r="C68" s="61"/>
      <c r="D68" s="293">
        <v>12</v>
      </c>
      <c r="E68" s="55"/>
    </row>
    <row r="69" spans="1:14" s="18" customFormat="1" ht="18">
      <c r="A69" s="189">
        <v>24</v>
      </c>
      <c r="B69" s="190" t="s">
        <v>68</v>
      </c>
      <c r="C69" s="61"/>
      <c r="D69" s="293">
        <v>10699.4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4">
        <f>SUM(D31,D34:D40,D44:D66,D68:D69)</f>
        <v>63134.700000000004</v>
      </c>
      <c r="E70" s="361">
        <f>+D28-D70</f>
        <v>0</v>
      </c>
    </row>
    <row r="71" spans="1:14" ht="37.5" customHeight="1">
      <c r="B71" s="70"/>
      <c r="C71" s="11"/>
      <c r="D71" s="60"/>
      <c r="E71" s="55"/>
    </row>
    <row r="72" spans="1:14" ht="18" hidden="1">
      <c r="B72" s="10" t="s">
        <v>2</v>
      </c>
      <c r="C72" s="367" t="s">
        <v>274</v>
      </c>
      <c r="D72" s="220"/>
      <c r="E72" s="55"/>
    </row>
    <row r="73" spans="1:14" hidden="1">
      <c r="B73" s="70"/>
      <c r="C73" s="290" t="s">
        <v>95</v>
      </c>
      <c r="D73" s="221"/>
      <c r="E73" s="55"/>
    </row>
    <row r="74" spans="1:14" ht="18" hidden="1">
      <c r="B74" s="10" t="s">
        <v>6</v>
      </c>
      <c r="C74" s="367" t="s">
        <v>274</v>
      </c>
      <c r="D74" s="220"/>
      <c r="E74" s="55"/>
    </row>
    <row r="75" spans="1:14" hidden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7" t="s">
        <v>247</v>
      </c>
      <c r="D77" s="396" t="s">
        <v>270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1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9" zoomScaleNormal="100" zoomScaleSheetLayoutView="100" workbookViewId="0">
      <selection activeCell="D5" sqref="D1:J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7.332031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0" width="0" style="102" hidden="1" customWidth="1"/>
    <col min="11" max="11" width="9.109375" style="102"/>
    <col min="12" max="16384" width="9.109375" style="103"/>
  </cols>
  <sheetData>
    <row r="1" spans="1:11" s="94" customFormat="1" ht="17.399999999999999">
      <c r="A1" s="92"/>
      <c r="B1" s="93"/>
      <c r="C1" s="414" t="s">
        <v>281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282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283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284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285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56" t="s">
        <v>41</v>
      </c>
      <c r="B7" s="556"/>
      <c r="C7" s="556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50" t="str">
        <f>+'Ekamut-caxs'!A8:D8</f>
        <v xml:space="preserve">«Երևանի հ․28 մսուր-մանկապարտեզ» ՀՈԱԿ-ի </v>
      </c>
      <c r="B8" s="550"/>
      <c r="C8" s="550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51" t="s">
        <v>248</v>
      </c>
      <c r="B9" s="551"/>
      <c r="C9" s="551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354">
        <f>+C13-C70</f>
        <v>-14.129999999999995</v>
      </c>
      <c r="E12" s="111"/>
      <c r="F12" s="111"/>
      <c r="G12" s="111"/>
      <c r="H12" s="360" t="s">
        <v>236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hamematakan'!D6</f>
        <v>362.1</v>
      </c>
      <c r="D13" s="554" t="s">
        <v>235</v>
      </c>
      <c r="E13" s="555"/>
      <c r="F13" s="359"/>
      <c r="G13" s="359"/>
      <c r="H13" s="358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SUM(C15:C24,C27:C28)</f>
        <v>57825.9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399999999999999">
      <c r="A15" s="79">
        <v>1</v>
      </c>
      <c r="B15" s="325" t="s">
        <v>118</v>
      </c>
      <c r="C15" s="327">
        <f>+'Ekamut-caxs'!$D12</f>
        <v>57784.3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3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399999999999999" hidden="1">
      <c r="A19" s="79">
        <v>4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2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6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7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 hidden="1">
      <c r="A23" s="79">
        <v>8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7.399999999999999">
      <c r="A24" s="79">
        <v>2</v>
      </c>
      <c r="B24" s="328" t="s">
        <v>286</v>
      </c>
      <c r="C24" s="327">
        <f>SUM(C25:C26)</f>
        <v>41.6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 hidden="1">
      <c r="A25" s="548">
        <v>4.0999999999999996</v>
      </c>
      <c r="B25" s="33" t="s">
        <v>287</v>
      </c>
      <c r="C25" s="340"/>
      <c r="D25" s="354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48">
        <v>2.1</v>
      </c>
      <c r="B26" s="33" t="s">
        <v>288</v>
      </c>
      <c r="C26" s="340">
        <f>+'Ekamut-caxs'!D25</f>
        <v>41.6</v>
      </c>
      <c r="D26" s="354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10</v>
      </c>
      <c r="B27" s="331"/>
      <c r="C27" s="326"/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1"/>
      <c r="C28" s="326"/>
      <c r="D28" s="493" t="s">
        <v>193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6">
        <f>C30+C72+C84</f>
        <v>47729.530000000006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6">
        <f>SUM(C31,C34:C40,C44:C66,C70:C71)</f>
        <v>47502.73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279</v>
      </c>
      <c r="C31" s="327">
        <f>+'Ekamut-caxs'!D31</f>
        <v>32534.5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120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10005.5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957.3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1496.3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179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33.200000000000003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>
      <c r="A39" s="79">
        <v>7</v>
      </c>
      <c r="B39" s="328" t="s">
        <v>19</v>
      </c>
      <c r="C39" s="327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7</v>
      </c>
      <c r="B40" s="328" t="s">
        <v>20</v>
      </c>
      <c r="C40" s="327">
        <f>SUM(C41:C43)</f>
        <v>240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7.1</v>
      </c>
      <c r="B41" s="33" t="s">
        <v>21</v>
      </c>
      <c r="C41" s="340">
        <f>+'Ekamut-caxs'!D41</f>
        <v>57.6</v>
      </c>
    </row>
    <row r="42" spans="1:11">
      <c r="A42" s="28">
        <v>7.2</v>
      </c>
      <c r="B42" s="33" t="s">
        <v>22</v>
      </c>
      <c r="C42" s="340">
        <f>+'Ekamut-caxs'!D42</f>
        <v>2.4</v>
      </c>
    </row>
    <row r="43" spans="1:11">
      <c r="A43" s="28">
        <v>7.3</v>
      </c>
      <c r="B43" s="33" t="s">
        <v>23</v>
      </c>
      <c r="C43" s="340">
        <f>+'Ekamut-caxs'!D43</f>
        <v>180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8</v>
      </c>
      <c r="B45" s="328" t="s">
        <v>30</v>
      </c>
      <c r="C45" s="326">
        <f>+'Ekamut-caxs'!D45</f>
        <v>735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9</v>
      </c>
      <c r="B46" s="328" t="s">
        <v>25</v>
      </c>
      <c r="C46" s="326">
        <f>+'Ekamut-caxs'!D46</f>
        <v>150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10</v>
      </c>
      <c r="B47" s="333" t="s">
        <v>75</v>
      </c>
      <c r="C47" s="326">
        <f>+'Ekamut-caxs'!D47</f>
        <v>313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11</v>
      </c>
      <c r="B48" s="328" t="s">
        <v>48</v>
      </c>
      <c r="C48" s="327">
        <f>+'Ekamut-caxs'!D48</f>
        <v>50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12</v>
      </c>
      <c r="B49" s="328" t="s">
        <v>121</v>
      </c>
      <c r="C49" s="327">
        <f>+'Ekamut-caxs'!D49</f>
        <v>45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13</v>
      </c>
      <c r="B50" s="328" t="s">
        <v>122</v>
      </c>
      <c r="C50" s="327">
        <f>+'Ekamut-caxs'!D50</f>
        <v>70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14</v>
      </c>
      <c r="B51" s="328" t="s">
        <v>26</v>
      </c>
      <c r="C51" s="327">
        <f>+'Ekamut-caxs'!D51</f>
        <v>67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15</v>
      </c>
      <c r="B52" s="328" t="s">
        <v>27</v>
      </c>
      <c r="C52" s="327">
        <f>+'Ekamut-caxs'!D52</f>
        <v>34.5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16</v>
      </c>
      <c r="B56" s="328" t="s">
        <v>76</v>
      </c>
      <c r="C56" s="327">
        <f>+'Ekamut-caxs'!D56</f>
        <v>26.5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17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8" t="s">
        <v>46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>
      <c r="A59" s="79">
        <v>18</v>
      </c>
      <c r="B59" s="328" t="s">
        <v>123</v>
      </c>
      <c r="C59" s="327">
        <f>+'Ekamut-caxs'!D59</f>
        <v>5.0999999999999996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19</v>
      </c>
      <c r="B61" s="328" t="s">
        <v>64</v>
      </c>
      <c r="C61" s="327">
        <f>+'Ekamut-caxs'!D61</f>
        <v>77.599999999999994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20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21</v>
      </c>
      <c r="B64" s="194" t="s">
        <v>275</v>
      </c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3" t="s">
        <v>124</v>
      </c>
      <c r="E65" s="86"/>
      <c r="F65" s="86"/>
      <c r="G65" s="86"/>
      <c r="H65" s="72"/>
    </row>
    <row r="66" spans="1:11" s="119" customFormat="1" ht="17.399999999999999">
      <c r="A66" s="79">
        <v>22</v>
      </c>
      <c r="B66" s="349" t="s">
        <v>36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22.1</v>
      </c>
      <c r="B69" s="122" t="s">
        <v>85</v>
      </c>
      <c r="C69" s="300">
        <f>+'Ekamut-caxs'!D68</f>
        <v>12</v>
      </c>
    </row>
    <row r="70" spans="1:11" s="119" customFormat="1" ht="17.25" customHeight="1">
      <c r="A70" s="90">
        <v>23</v>
      </c>
      <c r="B70" s="334" t="s">
        <v>38</v>
      </c>
      <c r="C70" s="327">
        <f>+'Deb. ev kreditor'!D59-'Deb. ev kreditor'!D54</f>
        <v>376.23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226.8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226.8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06" customFormat="1" ht="17.25" customHeight="1" thickBot="1">
      <c r="A75" s="546">
        <v>1.1000000000000001</v>
      </c>
      <c r="B75" s="547" t="s">
        <v>88</v>
      </c>
      <c r="C75" s="300">
        <v>226.8</v>
      </c>
      <c r="D75" s="135"/>
      <c r="E75" s="126"/>
      <c r="F75" s="126"/>
      <c r="G75" s="126"/>
      <c r="H75" s="126"/>
      <c r="I75" s="105"/>
      <c r="J75" s="105"/>
      <c r="K75" s="105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4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6" thickBot="1">
      <c r="A87" s="13" t="s">
        <v>39</v>
      </c>
      <c r="B87" s="14" t="s">
        <v>40</v>
      </c>
      <c r="C87" s="336">
        <f>C13+C14-C29</f>
        <v>10458.469999999994</v>
      </c>
      <c r="D87" s="554" t="s">
        <v>202</v>
      </c>
      <c r="E87" s="555"/>
      <c r="F87" s="359"/>
      <c r="G87" s="359"/>
      <c r="H87" s="358"/>
      <c r="I87" s="120"/>
      <c r="J87" s="120"/>
      <c r="K87" s="120"/>
    </row>
    <row r="88" spans="1:11" s="101" customFormat="1" ht="24.7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18" hidden="1">
      <c r="B89" s="19" t="s">
        <v>2</v>
      </c>
      <c r="C89" s="369" t="str">
        <f>+'Ekamut-caxs'!C72</f>
        <v>Հ․Հովհաննիսյան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Հ․Հովհաննիսյան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ht="25.5" customHeigh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6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Normal="100" zoomScaleSheetLayoutView="100" workbookViewId="0">
      <selection activeCell="K6" sqref="K6"/>
    </sheetView>
  </sheetViews>
  <sheetFormatPr defaultColWidth="9.109375" defaultRowHeight="15"/>
  <cols>
    <col min="1" max="1" width="6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8" t="s">
        <v>55</v>
      </c>
      <c r="B1" s="558"/>
      <c r="C1" s="558"/>
      <c r="D1" s="558"/>
      <c r="E1" s="558"/>
      <c r="F1" s="558"/>
    </row>
    <row r="2" spans="1:18" s="23" customFormat="1" ht="25.5" customHeight="1">
      <c r="A2" s="557" t="str">
        <f>+'Ekamut-caxs'!A8:D8</f>
        <v xml:space="preserve">«Երևանի հ․28 մսուր-մանկապարտեզ» ՀՈԱԿ-ի </v>
      </c>
      <c r="B2" s="557"/>
      <c r="C2" s="557"/>
      <c r="D2" s="557"/>
      <c r="E2" s="557"/>
      <c r="F2" s="55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1.25" customHeight="1">
      <c r="A3" s="561" t="s">
        <v>249</v>
      </c>
      <c r="B3" s="561"/>
      <c r="C3" s="561"/>
      <c r="D3" s="561"/>
      <c r="E3" s="561"/>
      <c r="F3" s="561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6" t="s">
        <v>245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62679.5</v>
      </c>
      <c r="D6" s="362">
        <f>SUM(D7:D14,D17:D19)</f>
        <v>63134.700000000004</v>
      </c>
      <c r="E6" s="362">
        <f t="shared" ref="E6:E62" si="0">D6-C6</f>
        <v>455.20000000000437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57784.3</v>
      </c>
      <c r="D7" s="342">
        <f>+'Ekamut-caxs'!D12</f>
        <v>57784.3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2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4895.2</v>
      </c>
      <c r="D14" s="345">
        <f>SUM(D15:D16)</f>
        <v>5308.8</v>
      </c>
      <c r="E14" s="342">
        <f t="shared" si="0"/>
        <v>413.60000000000036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+C59</f>
        <v>4895.2</v>
      </c>
      <c r="D15" s="297">
        <f>+'Ekamut-caxs'!D20</f>
        <v>5308.8</v>
      </c>
      <c r="E15" s="297">
        <f t="shared" si="0"/>
        <v>413.60000000000036</v>
      </c>
      <c r="F15" s="296"/>
      <c r="G15" s="27"/>
    </row>
    <row r="16" spans="1:18" ht="18.75" hidden="1" customHeight="1">
      <c r="A16" s="28">
        <v>3.2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4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1" t="str">
        <f>+'Ekamut-caxs'!B25</f>
        <v>վերապատրաստման գծով</v>
      </c>
      <c r="C18" s="343"/>
      <c r="D18" s="341">
        <f>+'Ekamut-caxs'!D25</f>
        <v>41.6</v>
      </c>
      <c r="E18" s="341">
        <f>D18-C18</f>
        <v>41.6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+'Ekamut-caxs'!D27</f>
        <v>0</v>
      </c>
      <c r="E19" s="341">
        <f>D19-C19</f>
        <v>0</v>
      </c>
      <c r="F19" s="343"/>
      <c r="G19" s="495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SUM(C21,C24:C30,C34:C58,C60:C61)</f>
        <v>62679.499999999985</v>
      </c>
      <c r="D20" s="363">
        <f>SUM(D21,D24:D30,D34:D58,D60:D61)</f>
        <v>63134.700000000004</v>
      </c>
      <c r="E20" s="362">
        <f t="shared" si="0"/>
        <v>455.20000000001892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33179.599999999999</v>
      </c>
      <c r="D21" s="345">
        <f>+'Ekamut-caxs'!D31</f>
        <v>32534.5</v>
      </c>
      <c r="E21" s="342">
        <f t="shared" si="0"/>
        <v>-645.09999999999854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120</v>
      </c>
      <c r="C22" s="296"/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17493</v>
      </c>
      <c r="D24" s="345">
        <f>+'Ekamut-caxs'!D34</f>
        <v>10005.5</v>
      </c>
      <c r="E24" s="342">
        <f t="shared" si="0"/>
        <v>-7487.5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833.2</v>
      </c>
      <c r="D25" s="345">
        <f>+'Ekamut-caxs'!D35</f>
        <v>957.3</v>
      </c>
      <c r="E25" s="342">
        <f t="shared" si="0"/>
        <v>124.09999999999991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1666.1</v>
      </c>
      <c r="D26" s="345">
        <f>+'Ekamut-caxs'!D36</f>
        <v>1496.3</v>
      </c>
      <c r="E26" s="342">
        <f t="shared" si="0"/>
        <v>-169.79999999999995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184</v>
      </c>
      <c r="D27" s="345">
        <f>+'Ekamut-caxs'!D37</f>
        <v>179</v>
      </c>
      <c r="E27" s="342">
        <f t="shared" si="0"/>
        <v>-5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33.200000000000003</v>
      </c>
      <c r="D28" s="345">
        <f>+'Ekamut-caxs'!D38</f>
        <v>33.200000000000003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7</v>
      </c>
      <c r="B29" s="328" t="s">
        <v>19</v>
      </c>
      <c r="C29" s="343"/>
      <c r="D29" s="345">
        <f>+'Ekamut-caxs'!D39</f>
        <v>0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28" t="s">
        <v>20</v>
      </c>
      <c r="C30" s="345">
        <f>SUM(C31:C33)</f>
        <v>240</v>
      </c>
      <c r="D30" s="345">
        <f>SUM(D31:D33)</f>
        <v>240</v>
      </c>
      <c r="E30" s="34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7.2</v>
      </c>
      <c r="B32" s="33" t="s">
        <v>22</v>
      </c>
      <c r="C32" s="296">
        <v>2.4</v>
      </c>
      <c r="D32" s="347">
        <f>+'Ekamut-caxs'!D42</f>
        <v>2.4</v>
      </c>
      <c r="E32" s="297">
        <f t="shared" si="0"/>
        <v>0</v>
      </c>
      <c r="F32" s="296"/>
      <c r="G32" s="27"/>
    </row>
    <row r="33" spans="1:18" ht="21" customHeight="1">
      <c r="A33" s="28">
        <v>7.3</v>
      </c>
      <c r="B33" s="33" t="s">
        <v>23</v>
      </c>
      <c r="C33" s="296">
        <v>180</v>
      </c>
      <c r="D33" s="347">
        <f>+'Ekamut-caxs'!D43</f>
        <v>180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8</v>
      </c>
      <c r="B34" s="328" t="s">
        <v>24</v>
      </c>
      <c r="C34" s="343">
        <v>0</v>
      </c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28" t="s">
        <v>30</v>
      </c>
      <c r="C35" s="343">
        <v>735</v>
      </c>
      <c r="D35" s="345">
        <f>+'Ekamut-caxs'!D45</f>
        <v>735</v>
      </c>
      <c r="E35" s="342">
        <f t="shared" si="0"/>
        <v>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28" t="s">
        <v>25</v>
      </c>
      <c r="C36" s="343">
        <v>150</v>
      </c>
      <c r="D36" s="345">
        <f>+'Ekamut-caxs'!D46</f>
        <v>150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10</v>
      </c>
      <c r="B37" s="333" t="s">
        <v>75</v>
      </c>
      <c r="C37" s="343">
        <v>300</v>
      </c>
      <c r="D37" s="345">
        <f>+'Ekamut-caxs'!D47</f>
        <v>313</v>
      </c>
      <c r="E37" s="342">
        <f t="shared" si="0"/>
        <v>13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11</v>
      </c>
      <c r="B38" s="328" t="s">
        <v>48</v>
      </c>
      <c r="C38" s="343">
        <v>50</v>
      </c>
      <c r="D38" s="345">
        <f>+'Ekamut-caxs'!D48</f>
        <v>50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12</v>
      </c>
      <c r="B39" s="328" t="s">
        <v>121</v>
      </c>
      <c r="C39" s="343">
        <v>45</v>
      </c>
      <c r="D39" s="345">
        <f>+'Ekamut-caxs'!D49</f>
        <v>45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13</v>
      </c>
      <c r="B40" s="328" t="s">
        <v>122</v>
      </c>
      <c r="C40" s="343">
        <v>110</v>
      </c>
      <c r="D40" s="345">
        <f>+'Ekamut-caxs'!D50</f>
        <v>70</v>
      </c>
      <c r="E40" s="342">
        <f t="shared" si="0"/>
        <v>-40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14</v>
      </c>
      <c r="B41" s="328" t="s">
        <v>26</v>
      </c>
      <c r="C41" s="341">
        <v>200</v>
      </c>
      <c r="D41" s="345">
        <f>+'Ekamut-caxs'!D51</f>
        <v>67</v>
      </c>
      <c r="E41" s="342">
        <f t="shared" si="0"/>
        <v>-133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8" t="s">
        <v>27</v>
      </c>
      <c r="C42" s="341">
        <v>34.5</v>
      </c>
      <c r="D42" s="345">
        <f>+'Ekamut-caxs'!D52</f>
        <v>34.5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16</v>
      </c>
      <c r="B43" s="328" t="s">
        <v>67</v>
      </c>
      <c r="C43" s="341">
        <v>0</v>
      </c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17</v>
      </c>
      <c r="B44" s="328" t="s">
        <v>54</v>
      </c>
      <c r="C44" s="341">
        <v>0</v>
      </c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18</v>
      </c>
      <c r="B45" s="328" t="s">
        <v>45</v>
      </c>
      <c r="C45" s="343">
        <v>0</v>
      </c>
      <c r="D45" s="345">
        <f>+'Ekamut-caxs'!D55</f>
        <v>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16</v>
      </c>
      <c r="B46" s="328" t="s">
        <v>76</v>
      </c>
      <c r="C46" s="343">
        <v>30</v>
      </c>
      <c r="D46" s="345">
        <f>+'Ekamut-caxs'!D56</f>
        <v>26.5</v>
      </c>
      <c r="E46" s="342">
        <f t="shared" si="0"/>
        <v>-3.5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17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21</v>
      </c>
      <c r="B48" s="328" t="s">
        <v>46</v>
      </c>
      <c r="C48" s="341">
        <v>0</v>
      </c>
      <c r="D48" s="345">
        <f>+'Ekamut-caxs'!D58</f>
        <v>0</v>
      </c>
      <c r="E48" s="342">
        <f t="shared" ref="E48:E61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18</v>
      </c>
      <c r="B49" s="328" t="s">
        <v>123</v>
      </c>
      <c r="C49" s="341">
        <v>0</v>
      </c>
      <c r="D49" s="345">
        <f>+'Ekamut-caxs'!D59</f>
        <v>5.0999999999999996</v>
      </c>
      <c r="E49" s="342">
        <f t="shared" si="1"/>
        <v>5.0999999999999996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23</v>
      </c>
      <c r="B50" s="328" t="s">
        <v>47</v>
      </c>
      <c r="C50" s="341">
        <v>0</v>
      </c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19</v>
      </c>
      <c r="B51" s="328" t="s">
        <v>64</v>
      </c>
      <c r="C51" s="341">
        <v>56</v>
      </c>
      <c r="D51" s="345">
        <f>+'Ekamut-caxs'!D61</f>
        <v>77.599999999999994</v>
      </c>
      <c r="E51" s="342">
        <f t="shared" si="1"/>
        <v>21.599999999999994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25</v>
      </c>
      <c r="B52" s="190" t="s">
        <v>78</v>
      </c>
      <c r="C52" s="341">
        <v>0</v>
      </c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20</v>
      </c>
      <c r="B53" s="328" t="s">
        <v>157</v>
      </c>
      <c r="C53" s="341">
        <v>30</v>
      </c>
      <c r="D53" s="345">
        <f>+'Ekamut-caxs'!D63</f>
        <v>0</v>
      </c>
      <c r="E53" s="342">
        <f t="shared" si="1"/>
        <v>-30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21</v>
      </c>
      <c r="B54" s="331" t="str">
        <f>+'Ekamut-caxs'!B64</f>
        <v>Կնիքի և դրոշմակնիքի համար</v>
      </c>
      <c r="C54" s="341">
        <v>13</v>
      </c>
      <c r="D54" s="343">
        <f>+'Ekamut-caxs'!D64</f>
        <v>0</v>
      </c>
      <c r="E54" s="341">
        <f>D54-C54</f>
        <v>-13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28</v>
      </c>
      <c r="B55" s="331"/>
      <c r="C55" s="540"/>
      <c r="D55" s="343"/>
      <c r="E55" s="341"/>
      <c r="F55" s="343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1" t="s">
        <v>272</v>
      </c>
      <c r="C56" s="540">
        <v>36</v>
      </c>
      <c r="D56" s="343">
        <v>0</v>
      </c>
      <c r="E56" s="341">
        <f>D56-C56</f>
        <v>-36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30</v>
      </c>
      <c r="B57" s="331">
        <f>+'Ekamut-caxs'!B65</f>
        <v>0</v>
      </c>
      <c r="C57" s="341"/>
      <c r="D57" s="343">
        <f>+'Ekamut-caxs'!D65</f>
        <v>0</v>
      </c>
      <c r="E57" s="341">
        <f>D57-C57</f>
        <v>0</v>
      </c>
      <c r="F57" s="343"/>
      <c r="G57" s="495" t="s">
        <v>124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23</v>
      </c>
      <c r="B58" s="332" t="s">
        <v>28</v>
      </c>
      <c r="C58" s="341">
        <v>5475.7</v>
      </c>
      <c r="D58" s="345">
        <f>+'Ekamut-caxs'!D66</f>
        <v>5308.8</v>
      </c>
      <c r="E58" s="342">
        <f t="shared" si="1"/>
        <v>-166.89999999999964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79">
        <v>23.1</v>
      </c>
      <c r="B59" s="31" t="s">
        <v>79</v>
      </c>
      <c r="C59" s="298">
        <v>4895.2</v>
      </c>
      <c r="D59" s="347">
        <f>+'Ekamut-caxs'!D67</f>
        <v>5308.8</v>
      </c>
      <c r="E59" s="297">
        <f t="shared" si="1"/>
        <v>413.60000000000036</v>
      </c>
      <c r="F59" s="296"/>
      <c r="G59" s="188"/>
    </row>
    <row r="60" spans="1:18" s="76" customFormat="1" ht="21" customHeight="1">
      <c r="A60" s="79">
        <v>24</v>
      </c>
      <c r="B60" s="344" t="s">
        <v>80</v>
      </c>
      <c r="C60" s="341">
        <v>50</v>
      </c>
      <c r="D60" s="345">
        <f>+'Ekamut-caxs'!D68</f>
        <v>12</v>
      </c>
      <c r="E60" s="342">
        <f t="shared" si="1"/>
        <v>-38</v>
      </c>
      <c r="F60" s="343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25</v>
      </c>
      <c r="B61" s="328" t="s">
        <v>68</v>
      </c>
      <c r="C61" s="341">
        <v>1640.2</v>
      </c>
      <c r="D61" s="345">
        <f>+'Ekamut-caxs'!D69</f>
        <v>10699.4</v>
      </c>
      <c r="E61" s="342">
        <f t="shared" si="1"/>
        <v>9059.1999999999989</v>
      </c>
      <c r="F61" s="343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81</v>
      </c>
      <c r="C62" s="362">
        <f>C6-C20</f>
        <v>0</v>
      </c>
      <c r="D62" s="362">
        <f>D6-D20</f>
        <v>0</v>
      </c>
      <c r="E62" s="362">
        <f t="shared" si="0"/>
        <v>0</v>
      </c>
      <c r="F62" s="500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hidden="1" customHeight="1">
      <c r="A63" s="37"/>
      <c r="B63" s="38"/>
      <c r="C63" s="39"/>
      <c r="D63" s="39"/>
      <c r="E63" s="39"/>
      <c r="F63" s="501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hidden="1" customHeight="1">
      <c r="B64" s="41" t="s">
        <v>2</v>
      </c>
      <c r="C64" s="42"/>
      <c r="D64" s="560" t="str">
        <f>+'Ekamut-caxs'!C72</f>
        <v>Հ․Հովհաննիսյան</v>
      </c>
      <c r="E64" s="560"/>
      <c r="F64" s="492"/>
      <c r="G64" s="27"/>
    </row>
    <row r="65" spans="1:7" ht="9.75" hidden="1" customHeight="1">
      <c r="B65" s="43"/>
      <c r="C65" s="40"/>
      <c r="D65" s="559" t="s">
        <v>5</v>
      </c>
      <c r="E65" s="559"/>
      <c r="F65" s="502"/>
      <c r="G65" s="27"/>
    </row>
    <row r="66" spans="1:7" ht="24.75" hidden="1" customHeight="1">
      <c r="B66" s="41" t="s">
        <v>6</v>
      </c>
      <c r="C66" s="42"/>
      <c r="D66" s="560" t="str">
        <f>+'Ekamut-caxs'!C74</f>
        <v>Հ․Հովհաննիսյան</v>
      </c>
      <c r="E66" s="560"/>
      <c r="F66" s="492"/>
      <c r="G66" s="27"/>
    </row>
    <row r="67" spans="1:7" ht="11.25" hidden="1" customHeight="1">
      <c r="B67" s="40"/>
      <c r="C67" s="40"/>
      <c r="D67" s="559" t="s">
        <v>5</v>
      </c>
      <c r="E67" s="559"/>
      <c r="F67" s="502"/>
      <c r="G67" s="27"/>
    </row>
    <row r="68" spans="1:7" s="20" customFormat="1" hidden="1">
      <c r="A68" s="25"/>
      <c r="B68" s="187" t="s">
        <v>1</v>
      </c>
      <c r="C68" s="40"/>
      <c r="D68" s="40"/>
      <c r="E68" s="40"/>
      <c r="F68" s="503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  <c r="G71" s="27"/>
    </row>
    <row r="72" spans="1:7" s="20" customFormat="1">
      <c r="A72" s="139"/>
      <c r="B72" s="27"/>
      <c r="C72" s="27"/>
      <c r="D72" s="27"/>
      <c r="E72" s="27"/>
      <c r="F72" s="504"/>
      <c r="G72" s="27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B74" s="27"/>
      <c r="C74" s="27"/>
      <c r="D74" s="27"/>
      <c r="E74" s="27"/>
      <c r="F74" s="504"/>
    </row>
    <row r="75" spans="1:7" s="20" customFormat="1">
      <c r="A75" s="139"/>
      <c r="B75" s="27"/>
      <c r="C75" s="27"/>
      <c r="D75" s="27"/>
      <c r="E75" s="27"/>
      <c r="F75" s="50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  <row r="85" spans="1:6" s="20" customFormat="1">
      <c r="A85" s="139"/>
      <c r="F85" s="24"/>
    </row>
    <row r="86" spans="1:6" s="20" customFormat="1">
      <c r="A86" s="139"/>
      <c r="F86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51" zoomScaleNormal="100" zoomScaleSheetLayoutView="100" workbookViewId="0">
      <selection activeCell="K6" sqref="K6"/>
    </sheetView>
  </sheetViews>
  <sheetFormatPr defaultColWidth="9.109375" defaultRowHeight="15"/>
  <cols>
    <col min="1" max="1" width="5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8" t="s">
        <v>82</v>
      </c>
      <c r="B1" s="558"/>
      <c r="C1" s="558"/>
      <c r="D1" s="558"/>
      <c r="E1" s="558"/>
      <c r="F1" s="558"/>
    </row>
    <row r="2" spans="1:20" s="23" customFormat="1" ht="26.25" customHeight="1">
      <c r="A2" s="550" t="str">
        <f>+'Ekamut-caxs'!A8:D8</f>
        <v xml:space="preserve">«Երևանի հ․28 մսուր-մանկապարտեզ» ՀՈԱԿ-ի </v>
      </c>
      <c r="B2" s="550"/>
      <c r="C2" s="550"/>
      <c r="D2" s="550"/>
      <c r="E2" s="550"/>
      <c r="F2" s="55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61" t="s">
        <v>250</v>
      </c>
      <c r="B3" s="561"/>
      <c r="C3" s="561"/>
      <c r="D3" s="561"/>
      <c r="E3" s="561"/>
      <c r="F3" s="561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362.1</v>
      </c>
      <c r="D6" s="299">
        <f>+C6</f>
        <v>362.1</v>
      </c>
      <c r="E6" s="336">
        <f t="shared" ref="E6:E65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57784.3</v>
      </c>
      <c r="D7" s="336">
        <f>SUM(D8,D9:D18)</f>
        <v>57784.3</v>
      </c>
      <c r="E7" s="336">
        <f>D7-C7</f>
        <v>0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57784.3</v>
      </c>
      <c r="D8" s="327">
        <f>+'Dramakan hosqer'!C15</f>
        <v>57784.3</v>
      </c>
      <c r="E8" s="327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2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3</v>
      </c>
      <c r="B16" s="325" t="s">
        <v>10</v>
      </c>
      <c r="C16" s="326">
        <v>0</v>
      </c>
      <c r="D16" s="327">
        <f>+'Dramakan hosqer'!C23</f>
        <v>0</v>
      </c>
      <c r="E16" s="327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>
      <c r="A17" s="79">
        <v>10</v>
      </c>
      <c r="B17" s="331"/>
      <c r="C17" s="326"/>
      <c r="D17" s="326">
        <f>+'Dramakan hosqer'!C27</f>
        <v>0</v>
      </c>
      <c r="E17" s="326">
        <f t="shared" si="0"/>
        <v>0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hosqer'!C28</f>
        <v>0</v>
      </c>
      <c r="E18" s="326">
        <f>D18-C18</f>
        <v>0</v>
      </c>
      <c r="F18" s="508"/>
      <c r="G18" s="494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+C20+C64+C76</f>
        <v>56209.799999999988</v>
      </c>
      <c r="D19" s="336">
        <f>+D20+D64+D76</f>
        <v>47729.530000000006</v>
      </c>
      <c r="E19" s="336">
        <f t="shared" si="0"/>
        <v>-8480.2699999999822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SUM(C21,C24:C30,C34:C58,C62:C63)</f>
        <v>55959.799999999988</v>
      </c>
      <c r="D20" s="336">
        <f>SUM(D21,D24:D30,D34:D58,D62:D63)</f>
        <v>47502.73</v>
      </c>
      <c r="E20" s="336">
        <f t="shared" si="0"/>
        <v>-8457.0699999999852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33179.599999999999</v>
      </c>
      <c r="D21" s="327">
        <f>+'Dramakan hosqer'!C31</f>
        <v>32534.5</v>
      </c>
      <c r="E21" s="327">
        <f t="shared" si="0"/>
        <v>-645.09999999999854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120</v>
      </c>
      <c r="C22" s="536"/>
      <c r="D22" s="340">
        <f>+'Dramakan hosqer'!C32</f>
        <v>0</v>
      </c>
      <c r="E22" s="340">
        <f t="shared" si="0"/>
        <v>0</v>
      </c>
      <c r="F22" s="509"/>
    </row>
    <row r="23" spans="1:20" ht="18" hidden="1" customHeight="1">
      <c r="A23" s="28">
        <v>1.2</v>
      </c>
      <c r="B23" s="33" t="s">
        <v>13</v>
      </c>
      <c r="C23" s="536"/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16</v>
      </c>
      <c r="C24" s="326">
        <v>17493</v>
      </c>
      <c r="D24" s="327">
        <f>+'Dramakan hosqer'!C34</f>
        <v>10005.5</v>
      </c>
      <c r="E24" s="327">
        <f t="shared" si="0"/>
        <v>-7487.5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833.2</v>
      </c>
      <c r="D25" s="327">
        <f>+'Dramakan hosqer'!C35</f>
        <v>957.3</v>
      </c>
      <c r="E25" s="327">
        <f t="shared" si="0"/>
        <v>124.09999999999991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1666.1</v>
      </c>
      <c r="D26" s="327">
        <f>+'Dramakan hosqer'!C36</f>
        <v>1496.3</v>
      </c>
      <c r="E26" s="327">
        <f t="shared" si="0"/>
        <v>-169.79999999999995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184</v>
      </c>
      <c r="D27" s="327">
        <f>+'Dramakan hosqer'!C37</f>
        <v>179</v>
      </c>
      <c r="E27" s="327">
        <f t="shared" si="0"/>
        <v>-5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33.200000000000003</v>
      </c>
      <c r="D28" s="327">
        <f>+'Dramakan hosqer'!C38</f>
        <v>33.200000000000003</v>
      </c>
      <c r="E28" s="327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hidden="1" customHeight="1">
      <c r="A29" s="79">
        <v>7</v>
      </c>
      <c r="B29" s="328" t="s">
        <v>19</v>
      </c>
      <c r="C29" s="537"/>
      <c r="D29" s="327">
        <f>+'Dramakan hosqer'!C39</f>
        <v>0</v>
      </c>
      <c r="E29" s="327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7</v>
      </c>
      <c r="B30" s="328" t="s">
        <v>20</v>
      </c>
      <c r="C30" s="327">
        <f>SUM(C31:C33)</f>
        <v>240</v>
      </c>
      <c r="D30" s="327">
        <f>SUM(D31:D33)</f>
        <v>240</v>
      </c>
      <c r="E30" s="327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7.1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9"/>
    </row>
    <row r="32" spans="1:20" s="36" customFormat="1" ht="18" customHeight="1">
      <c r="A32" s="28">
        <v>7.2</v>
      </c>
      <c r="B32" s="33" t="s">
        <v>22</v>
      </c>
      <c r="C32" s="300">
        <v>2.4</v>
      </c>
      <c r="D32" s="340">
        <f>+'Dramakan hosqer'!C42</f>
        <v>2.4</v>
      </c>
      <c r="E32" s="340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7.3</v>
      </c>
      <c r="B33" s="33" t="s">
        <v>23</v>
      </c>
      <c r="C33" s="300">
        <v>180</v>
      </c>
      <c r="D33" s="340">
        <f>+'Dramakan hosqer'!C43</f>
        <v>180</v>
      </c>
      <c r="E33" s="340">
        <f t="shared" si="0"/>
        <v>0</v>
      </c>
      <c r="F33" s="509"/>
      <c r="I33" s="161"/>
    </row>
    <row r="34" spans="1:20" s="76" customFormat="1" ht="18" hidden="1" customHeight="1">
      <c r="A34" s="79">
        <v>9</v>
      </c>
      <c r="B34" s="328" t="s">
        <v>24</v>
      </c>
      <c r="C34" s="537"/>
      <c r="D34" s="327">
        <f>+'Dramakan hosqer'!C44</f>
        <v>0</v>
      </c>
      <c r="E34" s="327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8</v>
      </c>
      <c r="B35" s="328" t="s">
        <v>30</v>
      </c>
      <c r="C35" s="326">
        <v>735</v>
      </c>
      <c r="D35" s="542">
        <f>+'Dramakan hosqer'!C45</f>
        <v>735</v>
      </c>
      <c r="E35" s="327">
        <f t="shared" si="0"/>
        <v>0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9</v>
      </c>
      <c r="B36" s="328" t="s">
        <v>25</v>
      </c>
      <c r="C36" s="326">
        <v>150</v>
      </c>
      <c r="D36" s="327">
        <f>+'Dramakan hosqer'!C46</f>
        <v>150</v>
      </c>
      <c r="E36" s="327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10</v>
      </c>
      <c r="B37" s="333" t="s">
        <v>75</v>
      </c>
      <c r="C37" s="326">
        <v>300</v>
      </c>
      <c r="D37" s="327">
        <f>+'Dramakan hosqer'!C47</f>
        <v>313</v>
      </c>
      <c r="E37" s="327">
        <f t="shared" si="0"/>
        <v>13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11</v>
      </c>
      <c r="B38" s="328" t="s">
        <v>48</v>
      </c>
      <c r="C38" s="326">
        <v>50</v>
      </c>
      <c r="D38" s="327">
        <f>+'Dramakan hosqer'!C48</f>
        <v>50</v>
      </c>
      <c r="E38" s="327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28" t="s">
        <v>121</v>
      </c>
      <c r="C39" s="326">
        <v>45</v>
      </c>
      <c r="D39" s="327">
        <f>+'Dramakan hosqer'!C49</f>
        <v>45</v>
      </c>
      <c r="E39" s="327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8" t="s">
        <v>122</v>
      </c>
      <c r="C40" s="326">
        <v>110</v>
      </c>
      <c r="D40" s="327">
        <f>+'Dramakan hosqer'!C50</f>
        <v>70</v>
      </c>
      <c r="E40" s="327">
        <f t="shared" si="0"/>
        <v>-40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14</v>
      </c>
      <c r="B41" s="328" t="s">
        <v>26</v>
      </c>
      <c r="C41" s="326">
        <v>200</v>
      </c>
      <c r="D41" s="327">
        <f>+'Dramakan hosqer'!C51</f>
        <v>67</v>
      </c>
      <c r="E41" s="327">
        <f t="shared" si="0"/>
        <v>-133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8" t="s">
        <v>27</v>
      </c>
      <c r="C42" s="326">
        <v>34.5</v>
      </c>
      <c r="D42" s="327">
        <f>+'Dramakan hosqer'!C52</f>
        <v>34.5</v>
      </c>
      <c r="E42" s="327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537"/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537"/>
      <c r="D44" s="327">
        <f>+'Dramakan hosqer'!C54</f>
        <v>0</v>
      </c>
      <c r="E44" s="327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28" t="s">
        <v>45</v>
      </c>
      <c r="C45" s="537"/>
      <c r="D45" s="327">
        <f>+'Dramakan hosqer'!C55</f>
        <v>0</v>
      </c>
      <c r="E45" s="327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16</v>
      </c>
      <c r="B46" s="328" t="s">
        <v>76</v>
      </c>
      <c r="C46" s="326">
        <v>30</v>
      </c>
      <c r="D46" s="327">
        <f>+'Dramakan hosqer'!C56</f>
        <v>26.5</v>
      </c>
      <c r="E46" s="327">
        <f t="shared" si="0"/>
        <v>-3.5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17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8" t="s">
        <v>46</v>
      </c>
      <c r="C48" s="326">
        <v>0</v>
      </c>
      <c r="D48" s="327">
        <f>+'Dramakan hosqer'!C58</f>
        <v>0</v>
      </c>
      <c r="E48" s="327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18</v>
      </c>
      <c r="B49" s="328" t="s">
        <v>123</v>
      </c>
      <c r="C49" s="326">
        <v>0</v>
      </c>
      <c r="D49" s="327">
        <f>+'Dramakan hosqer'!C59</f>
        <v>5.0999999999999996</v>
      </c>
      <c r="E49" s="327">
        <f t="shared" si="0"/>
        <v>5.0999999999999996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>
        <v>0</v>
      </c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19</v>
      </c>
      <c r="B51" s="328" t="s">
        <v>64</v>
      </c>
      <c r="C51" s="326">
        <v>56</v>
      </c>
      <c r="D51" s="327">
        <f>+'Dramakan hosqer'!C61</f>
        <v>77.599999999999994</v>
      </c>
      <c r="E51" s="327">
        <f t="shared" si="0"/>
        <v>21.599999999999994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>
        <v>0</v>
      </c>
      <c r="D52" s="327">
        <f>+'Dramakan hosqer'!C62</f>
        <v>0</v>
      </c>
      <c r="E52" s="327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20</v>
      </c>
      <c r="B53" s="328" t="s">
        <v>157</v>
      </c>
      <c r="C53" s="326">
        <v>30</v>
      </c>
      <c r="D53" s="327">
        <f>+'Dramakan hosqer'!C63</f>
        <v>0</v>
      </c>
      <c r="E53" s="327">
        <f t="shared" si="0"/>
        <v>-30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21</v>
      </c>
      <c r="B54" s="331" t="str">
        <f>+'Dramakan hosqer'!B64</f>
        <v>Կնիքի և դրոշմակնիքի համար</v>
      </c>
      <c r="C54" s="326">
        <v>13</v>
      </c>
      <c r="D54" s="538">
        <f>+'Dramakan hosqer'!C64</f>
        <v>0</v>
      </c>
      <c r="E54" s="326">
        <f>D54-C54</f>
        <v>-13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22</v>
      </c>
      <c r="B55" s="331" t="s">
        <v>272</v>
      </c>
      <c r="C55" s="326">
        <v>56</v>
      </c>
      <c r="D55" s="327"/>
      <c r="E55" s="326"/>
      <c r="F55" s="508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/>
      <c r="B56" s="331"/>
      <c r="C56" s="326"/>
      <c r="D56" s="327"/>
      <c r="E56" s="326"/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18" hidden="1" customHeight="1">
      <c r="A57" s="79">
        <v>30</v>
      </c>
      <c r="B57" s="331">
        <f>+'Dramakan hosqer'!B65</f>
        <v>0</v>
      </c>
      <c r="C57" s="326"/>
      <c r="D57" s="327">
        <f>+'Dramakan hosqer'!C65</f>
        <v>0</v>
      </c>
      <c r="E57" s="326">
        <f>D57-C57</f>
        <v>0</v>
      </c>
      <c r="F57" s="508"/>
      <c r="G57" s="494" t="s">
        <v>124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6" customFormat="1" ht="26.4" customHeight="1">
      <c r="A58" s="79">
        <v>23</v>
      </c>
      <c r="B58" s="334" t="s">
        <v>36</v>
      </c>
      <c r="C58" s="327">
        <f>SUM(C59:C61)</f>
        <v>50</v>
      </c>
      <c r="D58" s="327">
        <f>SUM(D59:D61)</f>
        <v>12</v>
      </c>
      <c r="E58" s="326">
        <f>D58-C58</f>
        <v>-38</v>
      </c>
      <c r="F58" s="508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86" customFormat="1" ht="18" hidden="1" customHeight="1">
      <c r="A59" s="15">
        <v>31.1</v>
      </c>
      <c r="B59" s="199" t="s">
        <v>37</v>
      </c>
      <c r="C59" s="300"/>
      <c r="D59" s="340">
        <f>+'Dramakan hosqer'!C67</f>
        <v>0</v>
      </c>
      <c r="E59" s="300">
        <f>D59-C59</f>
        <v>0</v>
      </c>
      <c r="F59" s="509"/>
      <c r="G59" s="200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186" customFormat="1" ht="18.75" hidden="1" customHeight="1">
      <c r="A60" s="15">
        <v>31.2</v>
      </c>
      <c r="B60" s="199" t="s">
        <v>49</v>
      </c>
      <c r="C60" s="300"/>
      <c r="D60" s="340">
        <f>+'Dramakan hosqer'!C68</f>
        <v>0</v>
      </c>
      <c r="E60" s="340">
        <f t="shared" si="0"/>
        <v>0</v>
      </c>
      <c r="F60" s="509"/>
      <c r="G60" s="203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</row>
    <row r="61" spans="1:20" s="186" customFormat="1" ht="18" customHeight="1">
      <c r="A61" s="15">
        <v>23.1</v>
      </c>
      <c r="B61" s="204" t="s">
        <v>85</v>
      </c>
      <c r="C61" s="300">
        <v>50</v>
      </c>
      <c r="D61" s="543">
        <f>+'Dramakan hosqer'!C69</f>
        <v>12</v>
      </c>
      <c r="E61" s="340">
        <f t="shared" si="0"/>
        <v>-38</v>
      </c>
      <c r="F61" s="509"/>
      <c r="G61" s="203"/>
      <c r="H61" s="201"/>
      <c r="I61" s="201"/>
      <c r="J61" s="201"/>
      <c r="K61" s="201"/>
      <c r="L61" s="201"/>
      <c r="M61" s="201"/>
      <c r="N61" s="202"/>
      <c r="O61" s="202"/>
      <c r="P61" s="202"/>
      <c r="Q61" s="202"/>
      <c r="R61" s="202"/>
      <c r="S61" s="202"/>
      <c r="T61" s="202"/>
    </row>
    <row r="62" spans="1:20" s="76" customFormat="1" ht="18" customHeight="1">
      <c r="A62" s="90">
        <v>24</v>
      </c>
      <c r="B62" s="334" t="s">
        <v>38</v>
      </c>
      <c r="C62" s="537">
        <v>376.2</v>
      </c>
      <c r="D62" s="538">
        <f>+'Dramakan hosqer'!C70</f>
        <v>376.23</v>
      </c>
      <c r="E62" s="327">
        <f t="shared" si="0"/>
        <v>3.0000000000029559E-2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18" hidden="1" customHeight="1">
      <c r="A63" s="90">
        <v>33</v>
      </c>
      <c r="B63" s="335" t="s">
        <v>86</v>
      </c>
      <c r="C63" s="326"/>
      <c r="D63" s="327">
        <f>+'Dramakan hosqer'!C71</f>
        <v>0</v>
      </c>
      <c r="E63" s="327">
        <f t="shared" si="0"/>
        <v>0</v>
      </c>
      <c r="F63" s="508"/>
      <c r="G63" s="157" t="s">
        <v>238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21.75" customHeight="1">
      <c r="A64" s="198" t="s">
        <v>57</v>
      </c>
      <c r="B64" s="14" t="s">
        <v>60</v>
      </c>
      <c r="C64" s="336">
        <f>+C65+C72</f>
        <v>250</v>
      </c>
      <c r="D64" s="336">
        <f>+D65+D72</f>
        <v>226.8</v>
      </c>
      <c r="E64" s="336">
        <f t="shared" si="0"/>
        <v>-23.199999999999989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24" customHeight="1">
      <c r="A65" s="90">
        <v>1</v>
      </c>
      <c r="B65" s="337" t="s">
        <v>90</v>
      </c>
      <c r="C65" s="327">
        <f>SUM(C66:C71)</f>
        <v>250</v>
      </c>
      <c r="D65" s="327">
        <f>SUM(D66:D71)</f>
        <v>226.8</v>
      </c>
      <c r="E65" s="327">
        <f t="shared" si="0"/>
        <v>-23.199999999999989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1.1000000000000001</v>
      </c>
      <c r="B66" s="338" t="s">
        <v>87</v>
      </c>
      <c r="C66" s="326"/>
      <c r="D66" s="327">
        <f>+'Dramakan hosqer'!C74</f>
        <v>0</v>
      </c>
      <c r="E66" s="327">
        <f t="shared" ref="E66:E79" si="1">D66-C66</f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7.25" customHeight="1">
      <c r="A67" s="90">
        <v>1.1000000000000001</v>
      </c>
      <c r="B67" s="338" t="s">
        <v>88</v>
      </c>
      <c r="C67" s="326">
        <v>250</v>
      </c>
      <c r="D67" s="538">
        <f>+'Dramakan hosqer'!C75</f>
        <v>226.8</v>
      </c>
      <c r="E67" s="327">
        <f>D67-C67</f>
        <v>-23.199999999999989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1.3</v>
      </c>
      <c r="B68" s="338" t="s">
        <v>89</v>
      </c>
      <c r="C68" s="326"/>
      <c r="D68" s="327">
        <f>+'Dramakan hosqer'!C76</f>
        <v>0</v>
      </c>
      <c r="E68" s="327">
        <f t="shared" si="1"/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6" customFormat="1" ht="18" hidden="1" customHeight="1">
      <c r="A69" s="90">
        <v>1.4</v>
      </c>
      <c r="B69" s="338" t="s">
        <v>65</v>
      </c>
      <c r="C69" s="326"/>
      <c r="D69" s="327">
        <f>+'Dramakan hosqer'!C77</f>
        <v>0</v>
      </c>
      <c r="E69" s="327">
        <f t="shared" si="1"/>
        <v>0</v>
      </c>
      <c r="F69" s="508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6" customFormat="1" ht="18" hidden="1" customHeight="1">
      <c r="A70" s="90">
        <v>1.5</v>
      </c>
      <c r="B70" s="339" t="s">
        <v>66</v>
      </c>
      <c r="C70" s="326"/>
      <c r="D70" s="326">
        <f>+'Dramakan hosqer'!C78</f>
        <v>0</v>
      </c>
      <c r="E70" s="326">
        <f>D70-C70</f>
        <v>0</v>
      </c>
      <c r="F70" s="508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91" customFormat="1" ht="18" hidden="1" customHeight="1">
      <c r="A71" s="90">
        <v>1.6</v>
      </c>
      <c r="B71" s="339">
        <f>+'Dramakan hosqer'!B79</f>
        <v>0</v>
      </c>
      <c r="C71" s="326"/>
      <c r="D71" s="326">
        <f>+'Dramakan hosqer'!C79</f>
        <v>0</v>
      </c>
      <c r="E71" s="326">
        <f>D71-C71</f>
        <v>0</v>
      </c>
      <c r="F71" s="508"/>
      <c r="G71" s="496" t="s">
        <v>125</v>
      </c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39.75" hidden="1" customHeight="1">
      <c r="A72" s="90">
        <v>2</v>
      </c>
      <c r="B72" s="338" t="s">
        <v>91</v>
      </c>
      <c r="C72" s="327">
        <f>SUM(C73:C75)</f>
        <v>0</v>
      </c>
      <c r="D72" s="327">
        <f>SUM(D73:D75)</f>
        <v>0</v>
      </c>
      <c r="E72" s="326">
        <f>D72-C72</f>
        <v>0</v>
      </c>
      <c r="F72" s="508"/>
      <c r="G72" s="129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117" customFormat="1" ht="18.75" hidden="1" customHeight="1">
      <c r="A73" s="90">
        <v>2.1</v>
      </c>
      <c r="B73" s="337" t="s">
        <v>62</v>
      </c>
      <c r="C73" s="326"/>
      <c r="D73" s="327">
        <f>+'Dramakan hosqer'!C81</f>
        <v>0</v>
      </c>
      <c r="E73" s="327">
        <f t="shared" si="1"/>
        <v>0</v>
      </c>
      <c r="F73" s="508"/>
      <c r="G73" s="212"/>
      <c r="H73" s="134"/>
      <c r="I73" s="125"/>
      <c r="J73" s="125"/>
      <c r="K73" s="125"/>
      <c r="L73" s="125"/>
      <c r="M73" s="125"/>
      <c r="N73" s="125"/>
      <c r="O73" s="116"/>
      <c r="P73" s="116"/>
      <c r="Q73" s="116"/>
    </row>
    <row r="74" spans="1:20" s="76" customFormat="1" ht="19.5" hidden="1" customHeight="1">
      <c r="A74" s="90">
        <v>2.2000000000000002</v>
      </c>
      <c r="B74" s="337" t="s">
        <v>61</v>
      </c>
      <c r="C74" s="326"/>
      <c r="D74" s="327">
        <f>+'Dramakan hosqer'!C82</f>
        <v>0</v>
      </c>
      <c r="E74" s="327">
        <f t="shared" si="1"/>
        <v>0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2.2999999999999998</v>
      </c>
      <c r="B75" s="337" t="s">
        <v>50</v>
      </c>
      <c r="C75" s="326"/>
      <c r="D75" s="327">
        <f>+'Dramakan hosqer'!C83</f>
        <v>0</v>
      </c>
      <c r="E75" s="327">
        <f t="shared" si="1"/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38.25" hidden="1" customHeight="1">
      <c r="A76" s="198" t="s">
        <v>58</v>
      </c>
      <c r="B76" s="14" t="s">
        <v>154</v>
      </c>
      <c r="C76" s="336">
        <f>SUM(C77:C78)</f>
        <v>0</v>
      </c>
      <c r="D76" s="336">
        <f>SUM(D77:D78)</f>
        <v>0</v>
      </c>
      <c r="E76" s="336">
        <f t="shared" si="1"/>
        <v>0</v>
      </c>
      <c r="F76" s="507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6" customFormat="1" ht="18" hidden="1" customHeight="1">
      <c r="A77" s="90">
        <v>1</v>
      </c>
      <c r="B77" s="332" t="str">
        <f>+'Dramakan hosqer'!B85</f>
        <v>Սննդի գծով</v>
      </c>
      <c r="C77" s="537"/>
      <c r="D77" s="327">
        <f>+'Dramakan hosqer'!C85</f>
        <v>0</v>
      </c>
      <c r="E77" s="326">
        <f>D77-C77</f>
        <v>0</v>
      </c>
      <c r="F77" s="508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89" customFormat="1" ht="18" hidden="1" customHeight="1">
      <c r="A78" s="90">
        <v>2</v>
      </c>
      <c r="B78" s="332">
        <f>+'Dramakan hosqer'!B86</f>
        <v>0</v>
      </c>
      <c r="C78" s="326"/>
      <c r="D78" s="327">
        <f>+'Dramakan hosqer'!C86</f>
        <v>0</v>
      </c>
      <c r="E78" s="326">
        <f>D78-C78</f>
        <v>0</v>
      </c>
      <c r="F78" s="508"/>
      <c r="G78" s="129"/>
      <c r="H78" s="128"/>
      <c r="I78" s="128"/>
      <c r="J78" s="128"/>
      <c r="K78" s="128"/>
      <c r="L78" s="128"/>
      <c r="M78" s="128"/>
      <c r="N78" s="123"/>
      <c r="O78" s="123"/>
      <c r="P78" s="123"/>
      <c r="Q78" s="123"/>
      <c r="R78" s="123"/>
      <c r="S78" s="123"/>
      <c r="T78" s="123"/>
    </row>
    <row r="79" spans="1:20" s="44" customFormat="1" ht="43.5" customHeight="1">
      <c r="A79" s="13" t="s">
        <v>39</v>
      </c>
      <c r="B79" s="14" t="s">
        <v>40</v>
      </c>
      <c r="C79" s="336">
        <f>C6+C7-C19</f>
        <v>1936.6000000000131</v>
      </c>
      <c r="D79" s="336">
        <f>D6+D7-D19</f>
        <v>10416.869999999995</v>
      </c>
      <c r="E79" s="336">
        <f t="shared" si="1"/>
        <v>8480.2699999999822</v>
      </c>
      <c r="F79" s="507"/>
      <c r="G79" s="160"/>
      <c r="H79" s="146"/>
      <c r="I79" s="146"/>
      <c r="J79" s="146"/>
      <c r="K79" s="146"/>
      <c r="L79" s="146"/>
      <c r="M79" s="146"/>
      <c r="N79" s="152"/>
      <c r="O79" s="152"/>
      <c r="P79" s="152"/>
      <c r="Q79" s="152"/>
      <c r="R79" s="152"/>
      <c r="S79" s="152"/>
      <c r="T79" s="152"/>
    </row>
    <row r="80" spans="1:20" s="23" customFormat="1" ht="46.5" hidden="1" customHeight="1">
      <c r="A80" s="40"/>
      <c r="B80" s="21"/>
      <c r="C80" s="40"/>
      <c r="D80" s="40"/>
      <c r="E80" s="40"/>
      <c r="F80" s="503"/>
      <c r="G80" s="155"/>
      <c r="H80" s="140"/>
      <c r="I80" s="140"/>
      <c r="J80" s="140"/>
      <c r="K80" s="140"/>
      <c r="L80" s="140"/>
      <c r="M80" s="140"/>
      <c r="N80" s="148"/>
      <c r="O80" s="148"/>
      <c r="P80" s="148"/>
      <c r="Q80" s="148"/>
      <c r="R80" s="148"/>
      <c r="S80" s="148"/>
      <c r="T80" s="148"/>
    </row>
    <row r="81" spans="1:20" s="23" customFormat="1" ht="25.5" hidden="1" customHeight="1">
      <c r="B81" s="19" t="s">
        <v>2</v>
      </c>
      <c r="C81" s="21"/>
      <c r="D81" s="563" t="str">
        <f>+'Ekamut-caxs'!C72</f>
        <v>Հ․Հովհաննիսյան</v>
      </c>
      <c r="E81" s="564"/>
      <c r="F81" s="492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ht="13.5" hidden="1" customHeight="1">
      <c r="A82" s="23"/>
      <c r="B82" s="23" t="s">
        <v>4</v>
      </c>
      <c r="C82" s="23"/>
      <c r="D82" s="562" t="s">
        <v>95</v>
      </c>
      <c r="E82" s="562"/>
      <c r="F82" s="510"/>
    </row>
    <row r="83" spans="1:20" s="20" customFormat="1" ht="22.5" hidden="1" customHeight="1">
      <c r="A83" s="21"/>
      <c r="B83" s="44" t="s">
        <v>6</v>
      </c>
      <c r="C83" s="21"/>
      <c r="D83" s="564" t="str">
        <f>+'Ekamut-caxs'!C74</f>
        <v>Հ․Հովհաննիսյան</v>
      </c>
      <c r="E83" s="564"/>
      <c r="F83" s="492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ht="12" hidden="1" customHeight="1">
      <c r="A84" s="21"/>
      <c r="B84" s="21"/>
      <c r="C84" s="21"/>
      <c r="D84" s="562" t="s">
        <v>95</v>
      </c>
      <c r="E84" s="562"/>
      <c r="F84" s="510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hidden="1">
      <c r="A85" s="21"/>
      <c r="B85" s="187" t="s">
        <v>1</v>
      </c>
      <c r="C85" s="21"/>
      <c r="D85" s="21"/>
      <c r="E85" s="21"/>
      <c r="F85" s="505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20" customFormat="1">
      <c r="F116" s="24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topLeftCell="A43" zoomScaleNormal="100" zoomScaleSheetLayoutView="100" workbookViewId="0">
      <selection activeCell="B69" sqref="B6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9" t="s">
        <v>69</v>
      </c>
      <c r="B1" s="569"/>
      <c r="C1" s="569"/>
      <c r="D1" s="569"/>
      <c r="E1" s="569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70" t="str">
        <f>+'Ekamut-caxs'!A8:D8</f>
        <v xml:space="preserve">«Երևանի հ․28 մսուր-մանկապարտեզ» ՀՈԱԿ-ի </v>
      </c>
      <c r="B2" s="571"/>
      <c r="C2" s="571"/>
      <c r="D2" s="571"/>
      <c r="E2" s="57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72" t="s">
        <v>159</v>
      </c>
      <c r="B3" s="572"/>
      <c r="C3" s="572"/>
      <c r="D3" s="572"/>
      <c r="E3" s="57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73" t="s">
        <v>268</v>
      </c>
      <c r="B4" s="573"/>
      <c r="C4" s="573"/>
      <c r="D4" s="573"/>
      <c r="E4" s="573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74" t="s">
        <v>164</v>
      </c>
      <c r="B7" s="575"/>
      <c r="C7" s="575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74" t="s">
        <v>189</v>
      </c>
      <c r="B35" s="575"/>
      <c r="C35" s="575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5">
        <v>167.9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5">
        <v>113.1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13.3</v>
      </c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>
        <v>20</v>
      </c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 t="s">
        <v>271</v>
      </c>
      <c r="C43" s="263" t="s">
        <v>197</v>
      </c>
      <c r="D43" s="32">
        <v>56.2</v>
      </c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>
        <v>3.5</v>
      </c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>
        <v>0.56999999999999995</v>
      </c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>
        <v>0</v>
      </c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>
        <v>0.16</v>
      </c>
      <c r="E52" s="32"/>
    </row>
    <row r="53" spans="1:22" ht="24" customHeight="1">
      <c r="A53" s="259">
        <v>2.8</v>
      </c>
      <c r="B53" s="261"/>
      <c r="C53" s="263" t="s">
        <v>183</v>
      </c>
      <c r="D53" s="32">
        <v>1.5</v>
      </c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0</v>
      </c>
      <c r="E54" s="32"/>
      <c r="F54" s="408">
        <f>SUM(D36:D53)</f>
        <v>376.23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376.23</v>
      </c>
      <c r="E59" s="278"/>
      <c r="F59" s="511">
        <f>+D59-D54</f>
        <v>376.23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251</v>
      </c>
      <c r="C62" s="277">
        <f>+'Dramakan hosqer'!C13</f>
        <v>362.1</v>
      </c>
      <c r="D62" s="565" t="s">
        <v>192</v>
      </c>
      <c r="E62" s="566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7" t="str">
        <f>+'Ekamut-caxs'!C72</f>
        <v>Հ․Հովհաննիսյան</v>
      </c>
      <c r="E64" s="56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8" t="s">
        <v>95</v>
      </c>
      <c r="E65" s="56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7" t="str">
        <f>+'Ekamut-caxs'!C74</f>
        <v>Հ․Հովհաննիսյան</v>
      </c>
      <c r="E66" s="567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8" t="s">
        <v>95</v>
      </c>
      <c r="E67" s="56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opLeftCell="A4" zoomScaleNormal="100" zoomScaleSheetLayoutView="106" workbookViewId="0">
      <selection activeCell="B69" sqref="B6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14" width="9.109375" style="20"/>
    <col min="15" max="15" width="7.44140625" style="20" customWidth="1"/>
    <col min="16" max="16" width="9.109375" style="20" hidden="1" customWidth="1"/>
    <col min="17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8" ht="34.5" customHeight="1">
      <c r="A1" s="584" t="s">
        <v>69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8" s="22" customFormat="1" ht="25.5" customHeight="1">
      <c r="A2" s="550" t="str">
        <f>+'Ekamut-caxs'!A8</f>
        <v xml:space="preserve">«Երևանի հ․28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8" ht="25.5" customHeight="1">
      <c r="A3" s="585" t="s">
        <v>252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8" ht="21" customHeight="1" thickBot="1">
      <c r="M4" s="417" t="s">
        <v>0</v>
      </c>
      <c r="Q4" s="582" t="s">
        <v>276</v>
      </c>
      <c r="R4" s="582"/>
    </row>
    <row r="5" spans="1:18" ht="33.75" customHeight="1">
      <c r="A5" s="591" t="s">
        <v>155</v>
      </c>
      <c r="B5" s="593" t="s">
        <v>70</v>
      </c>
      <c r="C5" s="595" t="s">
        <v>234</v>
      </c>
      <c r="D5" s="586" t="s">
        <v>208</v>
      </c>
      <c r="E5" s="587"/>
      <c r="F5" s="587"/>
      <c r="G5" s="587"/>
      <c r="H5" s="587"/>
      <c r="I5" s="587"/>
      <c r="J5" s="587"/>
      <c r="K5" s="587"/>
      <c r="L5" s="588"/>
      <c r="M5" s="589" t="s">
        <v>158</v>
      </c>
      <c r="Q5" s="20" t="s">
        <v>277</v>
      </c>
    </row>
    <row r="6" spans="1:18" ht="79.5" customHeight="1">
      <c r="A6" s="592"/>
      <c r="B6" s="594"/>
      <c r="C6" s="596"/>
      <c r="D6" s="418" t="s">
        <v>227</v>
      </c>
      <c r="E6" s="419" t="s">
        <v>239</v>
      </c>
      <c r="F6" s="419" t="s">
        <v>240</v>
      </c>
      <c r="G6" s="419" t="s">
        <v>156</v>
      </c>
      <c r="H6" s="419" t="s">
        <v>211</v>
      </c>
      <c r="I6" s="419" t="s">
        <v>210</v>
      </c>
      <c r="J6" s="419" t="s">
        <v>120</v>
      </c>
      <c r="K6" s="420" t="s">
        <v>265</v>
      </c>
      <c r="L6" s="421" t="s">
        <v>209</v>
      </c>
      <c r="M6" s="590"/>
      <c r="Q6" s="20" t="s">
        <v>278</v>
      </c>
    </row>
    <row r="7" spans="1:18" ht="27.75" customHeight="1">
      <c r="A7" s="418">
        <v>1</v>
      </c>
      <c r="B7" s="422" t="s">
        <v>218</v>
      </c>
      <c r="C7" s="423">
        <v>27194.9</v>
      </c>
      <c r="D7" s="545">
        <v>5142.8</v>
      </c>
      <c r="E7" s="425"/>
      <c r="F7" s="425"/>
      <c r="G7" s="544">
        <v>111.1</v>
      </c>
      <c r="H7" s="425">
        <v>72.326999999999998</v>
      </c>
      <c r="I7" s="425">
        <f>4+9.42</f>
        <v>13.42</v>
      </c>
      <c r="J7" s="425">
        <v>0</v>
      </c>
      <c r="K7" s="425">
        <v>0</v>
      </c>
      <c r="L7" s="426">
        <v>0</v>
      </c>
      <c r="M7" s="427">
        <f>ROUND(SUM(C7:L7),1)</f>
        <v>32534.5</v>
      </c>
    </row>
    <row r="8" spans="1:18" ht="28.5" customHeight="1">
      <c r="A8" s="418">
        <v>1.1000000000000001</v>
      </c>
      <c r="B8" s="428" t="s">
        <v>120</v>
      </c>
      <c r="C8" s="429">
        <v>0</v>
      </c>
      <c r="D8" s="430" t="s">
        <v>199</v>
      </c>
      <c r="E8" s="431" t="s">
        <v>199</v>
      </c>
      <c r="F8" s="431" t="s">
        <v>199</v>
      </c>
      <c r="G8" s="431" t="s">
        <v>199</v>
      </c>
      <c r="H8" s="431" t="s">
        <v>199</v>
      </c>
      <c r="I8" s="431" t="s">
        <v>199</v>
      </c>
      <c r="J8" s="431" t="s">
        <v>199</v>
      </c>
      <c r="K8" s="431" t="s">
        <v>199</v>
      </c>
      <c r="L8" s="432" t="s">
        <v>199</v>
      </c>
      <c r="M8" s="433" t="s">
        <v>199</v>
      </c>
    </row>
    <row r="9" spans="1:18" ht="30" customHeight="1">
      <c r="A9" s="418">
        <v>1.2</v>
      </c>
      <c r="B9" s="428" t="s">
        <v>209</v>
      </c>
      <c r="C9" s="429">
        <v>0</v>
      </c>
      <c r="D9" s="430" t="s">
        <v>199</v>
      </c>
      <c r="E9" s="431" t="s">
        <v>199</v>
      </c>
      <c r="F9" s="431" t="s">
        <v>199</v>
      </c>
      <c r="G9" s="431" t="s">
        <v>199</v>
      </c>
      <c r="H9" s="431" t="s">
        <v>199</v>
      </c>
      <c r="I9" s="431" t="s">
        <v>199</v>
      </c>
      <c r="J9" s="431" t="s">
        <v>199</v>
      </c>
      <c r="K9" s="431" t="s">
        <v>199</v>
      </c>
      <c r="L9" s="432" t="s">
        <v>199</v>
      </c>
      <c r="M9" s="433" t="s">
        <v>199</v>
      </c>
    </row>
    <row r="10" spans="1:18" ht="35.25" customHeight="1">
      <c r="A10" s="418">
        <v>2</v>
      </c>
      <c r="B10" s="512" t="s">
        <v>92</v>
      </c>
      <c r="C10" s="434">
        <v>0</v>
      </c>
      <c r="D10" s="424">
        <v>0</v>
      </c>
      <c r="E10" s="431" t="s">
        <v>199</v>
      </c>
      <c r="F10" s="431" t="s">
        <v>199</v>
      </c>
      <c r="G10" s="431" t="s">
        <v>199</v>
      </c>
      <c r="H10" s="431" t="s">
        <v>199</v>
      </c>
      <c r="I10" s="431" t="s">
        <v>199</v>
      </c>
      <c r="J10" s="431" t="s">
        <v>199</v>
      </c>
      <c r="K10" s="431" t="s">
        <v>199</v>
      </c>
      <c r="L10" s="432" t="s">
        <v>199</v>
      </c>
      <c r="M10" s="427">
        <f>ROUND(SUM(C10:L10),1)</f>
        <v>0</v>
      </c>
    </row>
    <row r="11" spans="1:18" s="442" customFormat="1" ht="34.5" customHeight="1" thickBot="1">
      <c r="A11" s="435"/>
      <c r="B11" s="436" t="s">
        <v>71</v>
      </c>
      <c r="C11" s="437" t="s">
        <v>199</v>
      </c>
      <c r="D11" s="438" t="s">
        <v>199</v>
      </c>
      <c r="E11" s="439" t="s">
        <v>199</v>
      </c>
      <c r="F11" s="439" t="s">
        <v>199</v>
      </c>
      <c r="G11" s="439" t="s">
        <v>199</v>
      </c>
      <c r="H11" s="439" t="s">
        <v>199</v>
      </c>
      <c r="I11" s="439" t="s">
        <v>199</v>
      </c>
      <c r="J11" s="439" t="s">
        <v>199</v>
      </c>
      <c r="K11" s="439" t="s">
        <v>199</v>
      </c>
      <c r="L11" s="440" t="s">
        <v>199</v>
      </c>
      <c r="M11" s="441">
        <f>ROUND(SUM(M7:M10),1)</f>
        <v>32534.5</v>
      </c>
    </row>
    <row r="12" spans="1:18" s="442" customFormat="1" ht="34.5" customHeight="1">
      <c r="A12" s="443"/>
      <c r="B12" s="444"/>
      <c r="C12" s="415">
        <f>2571.403*2</f>
        <v>5142.8059999999996</v>
      </c>
      <c r="D12" s="445">
        <v>5147.1460000000006</v>
      </c>
      <c r="E12" s="446">
        <f>+D12-C12</f>
        <v>4.340000000001055</v>
      </c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8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78"/>
      <c r="L13" s="578"/>
      <c r="M13" s="455"/>
    </row>
    <row r="14" spans="1:18" s="443" customFormat="1" ht="69" customHeight="1">
      <c r="B14" s="579" t="s">
        <v>214</v>
      </c>
      <c r="C14" s="583"/>
      <c r="D14" s="580"/>
      <c r="G14" s="452"/>
      <c r="H14" s="452"/>
      <c r="I14" s="579" t="s">
        <v>213</v>
      </c>
      <c r="J14" s="580"/>
      <c r="K14" s="452"/>
      <c r="L14" s="452"/>
      <c r="M14" s="452"/>
    </row>
    <row r="15" spans="1:18" s="443" customFormat="1" ht="48" customHeight="1">
      <c r="B15" s="456" t="s">
        <v>195</v>
      </c>
      <c r="C15" s="457" t="s">
        <v>241</v>
      </c>
      <c r="D15" s="457" t="s">
        <v>242</v>
      </c>
      <c r="G15" s="458"/>
      <c r="H15" s="459"/>
      <c r="I15" s="456" t="s">
        <v>195</v>
      </c>
      <c r="J15" s="457" t="s">
        <v>212</v>
      </c>
      <c r="K15" s="458"/>
      <c r="L15" s="458"/>
      <c r="M15" s="459"/>
    </row>
    <row r="16" spans="1:18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81" t="str">
        <f>+'Ekamut-caxs'!C72</f>
        <v>Հ․Հովհաննիսյան</v>
      </c>
      <c r="I19" s="581"/>
      <c r="J19" s="581"/>
      <c r="K19" s="478"/>
      <c r="L19" s="473"/>
      <c r="M19" s="473"/>
    </row>
    <row r="20" spans="1:13" s="479" customFormat="1" ht="17.25" customHeight="1">
      <c r="B20" s="480"/>
      <c r="C20" s="480"/>
      <c r="E20" s="481" t="s">
        <v>94</v>
      </c>
      <c r="F20" s="482"/>
      <c r="G20" s="483"/>
      <c r="H20" s="577" t="s">
        <v>95</v>
      </c>
      <c r="I20" s="577"/>
      <c r="J20" s="577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76" t="str">
        <f>+'Ekamut-caxs'!C74</f>
        <v>Հ․Հովհաննիսյան</v>
      </c>
      <c r="I21" s="576"/>
      <c r="J21" s="576"/>
      <c r="K21" s="487"/>
    </row>
    <row r="22" spans="1:13" s="479" customFormat="1" ht="18.75" customHeight="1">
      <c r="E22" s="481" t="s">
        <v>94</v>
      </c>
      <c r="F22" s="482"/>
      <c r="G22" s="483"/>
      <c r="H22" s="577" t="s">
        <v>95</v>
      </c>
      <c r="I22" s="577"/>
      <c r="J22" s="577"/>
      <c r="K22" s="482"/>
    </row>
    <row r="23" spans="1:13" s="488" customFormat="1" ht="15.6">
      <c r="D23" s="489"/>
    </row>
  </sheetData>
  <mergeCells count="16">
    <mergeCell ref="Q4:R4"/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16" zoomScaleNormal="100" zoomScaleSheetLayoutView="106" workbookViewId="0">
      <selection activeCell="B69" sqref="B69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6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600" t="s">
        <v>69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2" spans="1:13" s="164" customFormat="1" ht="21.75" customHeight="1">
      <c r="A2" s="601" t="str">
        <f>+'Ekamut-caxs'!A8:D8</f>
        <v xml:space="preserve">«Երևանի հ․28 մսուր-մանկապարտեզ» ՀՈԱԿ-ի 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</row>
    <row r="3" spans="1:13" s="164" customFormat="1" ht="21" customHeight="1">
      <c r="A3" s="601" t="s">
        <v>96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</row>
    <row r="4" spans="1:13" ht="21" customHeight="1" thickBot="1"/>
    <row r="5" spans="1:13" s="172" customFormat="1" ht="24.75" customHeight="1">
      <c r="A5" s="603" t="s">
        <v>117</v>
      </c>
      <c r="B5" s="605" t="s">
        <v>97</v>
      </c>
      <c r="C5" s="597" t="s">
        <v>98</v>
      </c>
      <c r="D5" s="598"/>
      <c r="E5" s="598"/>
      <c r="F5" s="599"/>
      <c r="G5" s="607" t="s">
        <v>99</v>
      </c>
      <c r="H5" s="607"/>
      <c r="I5" s="607"/>
      <c r="J5" s="607"/>
      <c r="K5" s="597" t="s">
        <v>146</v>
      </c>
      <c r="L5" s="598"/>
      <c r="M5" s="599"/>
    </row>
    <row r="6" spans="1:13" s="176" customFormat="1" ht="51" customHeight="1">
      <c r="A6" s="604"/>
      <c r="B6" s="606"/>
      <c r="C6" s="173" t="s">
        <v>230</v>
      </c>
      <c r="D6" s="174" t="s">
        <v>231</v>
      </c>
      <c r="E6" s="174" t="s">
        <v>253</v>
      </c>
      <c r="F6" s="175" t="s">
        <v>254</v>
      </c>
      <c r="G6" s="174" t="s">
        <v>233</v>
      </c>
      <c r="H6" s="224" t="s">
        <v>231</v>
      </c>
      <c r="I6" s="174" t="s">
        <v>255</v>
      </c>
      <c r="J6" s="224" t="s">
        <v>254</v>
      </c>
      <c r="K6" s="174" t="s">
        <v>230</v>
      </c>
      <c r="L6" s="174" t="s">
        <v>253</v>
      </c>
      <c r="M6" s="175" t="s">
        <v>254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1308</v>
      </c>
      <c r="F7" s="310">
        <v>181812</v>
      </c>
      <c r="G7" s="323" t="s">
        <v>232</v>
      </c>
      <c r="H7" s="308" t="s">
        <v>232</v>
      </c>
      <c r="I7" s="320">
        <v>2035</v>
      </c>
      <c r="J7" s="311">
        <v>97639</v>
      </c>
      <c r="K7" s="372" t="s">
        <v>232</v>
      </c>
      <c r="L7" s="320">
        <v>62</v>
      </c>
      <c r="M7" s="312">
        <f>+L7*200.47</f>
        <v>12429.14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529">
        <v>971</v>
      </c>
      <c r="F8" s="530">
        <v>134969</v>
      </c>
      <c r="G8" s="531" t="s">
        <v>232</v>
      </c>
      <c r="H8" s="532" t="s">
        <v>232</v>
      </c>
      <c r="I8" s="529">
        <v>2205</v>
      </c>
      <c r="J8" s="533">
        <v>117923.4</v>
      </c>
      <c r="K8" s="372" t="s">
        <v>232</v>
      </c>
      <c r="L8" s="320">
        <v>69</v>
      </c>
      <c r="M8" s="312">
        <f t="shared" ref="M8:M18" si="0">+L8*200.47</f>
        <v>13832.43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529">
        <v>982</v>
      </c>
      <c r="F9" s="530">
        <v>136498</v>
      </c>
      <c r="G9" s="531" t="s">
        <v>232</v>
      </c>
      <c r="H9" s="532" t="s">
        <v>232</v>
      </c>
      <c r="I9" s="529">
        <v>2519</v>
      </c>
      <c r="J9" s="533">
        <v>134716</v>
      </c>
      <c r="K9" s="372" t="s">
        <v>232</v>
      </c>
      <c r="L9" s="320">
        <v>81</v>
      </c>
      <c r="M9" s="312">
        <f t="shared" si="0"/>
        <v>16238.07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529">
        <v>174</v>
      </c>
      <c r="F10" s="530">
        <v>25003.8</v>
      </c>
      <c r="G10" s="531" t="s">
        <v>232</v>
      </c>
      <c r="H10" s="534" t="s">
        <v>232</v>
      </c>
      <c r="I10" s="529">
        <v>2217</v>
      </c>
      <c r="J10" s="533">
        <v>118565</v>
      </c>
      <c r="K10" s="372" t="s">
        <v>232</v>
      </c>
      <c r="L10" s="320">
        <v>82</v>
      </c>
      <c r="M10" s="312">
        <f t="shared" si="0"/>
        <v>16438.54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529">
        <v>147</v>
      </c>
      <c r="F11" s="530">
        <v>21123.9</v>
      </c>
      <c r="G11" s="531" t="s">
        <v>232</v>
      </c>
      <c r="H11" s="534" t="s">
        <v>232</v>
      </c>
      <c r="I11" s="529">
        <v>2355</v>
      </c>
      <c r="J11" s="533">
        <f>125980.24+796</f>
        <v>126776.24</v>
      </c>
      <c r="K11" s="372" t="s">
        <v>232</v>
      </c>
      <c r="L11" s="320">
        <v>71</v>
      </c>
      <c r="M11" s="312">
        <f t="shared" si="0"/>
        <v>14233.37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529">
        <v>139</v>
      </c>
      <c r="F12" s="530">
        <v>19974.3</v>
      </c>
      <c r="G12" s="531" t="s">
        <v>232</v>
      </c>
      <c r="H12" s="534" t="s">
        <v>232</v>
      </c>
      <c r="I12" s="529">
        <v>2402</v>
      </c>
      <c r="J12" s="533">
        <v>128458.96</v>
      </c>
      <c r="K12" s="372" t="s">
        <v>232</v>
      </c>
      <c r="L12" s="320">
        <v>77</v>
      </c>
      <c r="M12" s="312">
        <f t="shared" si="0"/>
        <v>15436.19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529">
        <v>123</v>
      </c>
      <c r="F13" s="530">
        <v>17675.099999999999</v>
      </c>
      <c r="G13" s="531" t="s">
        <v>232</v>
      </c>
      <c r="H13" s="534" t="s">
        <v>232</v>
      </c>
      <c r="I13" s="529">
        <v>2650</v>
      </c>
      <c r="J13" s="533">
        <v>141722</v>
      </c>
      <c r="K13" s="372" t="s">
        <v>232</v>
      </c>
      <c r="L13" s="320">
        <v>67</v>
      </c>
      <c r="M13" s="312">
        <f t="shared" si="0"/>
        <v>13431.49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529">
        <v>118</v>
      </c>
      <c r="F14" s="530">
        <v>16956.599999999999</v>
      </c>
      <c r="G14" s="531" t="s">
        <v>232</v>
      </c>
      <c r="H14" s="534" t="s">
        <v>232</v>
      </c>
      <c r="I14" s="529">
        <v>2506</v>
      </c>
      <c r="J14" s="533">
        <f>134020.88+34.22</f>
        <v>134055.1</v>
      </c>
      <c r="K14" s="372" t="s">
        <v>232</v>
      </c>
      <c r="L14" s="320">
        <v>84</v>
      </c>
      <c r="M14" s="312">
        <f t="shared" si="0"/>
        <v>16839.48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529">
        <v>133</v>
      </c>
      <c r="F15" s="530">
        <f>19112.1+192</f>
        <v>19304.099999999999</v>
      </c>
      <c r="G15" s="531" t="s">
        <v>232</v>
      </c>
      <c r="H15" s="534" t="s">
        <v>232</v>
      </c>
      <c r="I15" s="529">
        <v>2837</v>
      </c>
      <c r="J15" s="533">
        <f>124257.82+1238.08</f>
        <v>125495.90000000001</v>
      </c>
      <c r="K15" s="372" t="s">
        <v>232</v>
      </c>
      <c r="L15" s="320">
        <v>62</v>
      </c>
      <c r="M15" s="312">
        <f t="shared" si="0"/>
        <v>12429.14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529">
        <v>156</v>
      </c>
      <c r="F16" s="530">
        <v>22417.200000000001</v>
      </c>
      <c r="G16" s="535" t="s">
        <v>232</v>
      </c>
      <c r="H16" s="534" t="s">
        <v>232</v>
      </c>
      <c r="I16" s="529">
        <v>2131</v>
      </c>
      <c r="J16" s="533">
        <v>113805.88</v>
      </c>
      <c r="K16" s="372" t="s">
        <v>232</v>
      </c>
      <c r="L16" s="320">
        <v>60</v>
      </c>
      <c r="M16" s="312">
        <f t="shared" si="0"/>
        <v>12028.2</v>
      </c>
    </row>
    <row r="17" spans="1:13" ht="19.5" customHeight="1">
      <c r="A17" s="166">
        <v>11</v>
      </c>
      <c r="B17" s="232" t="s">
        <v>110</v>
      </c>
      <c r="C17" s="318">
        <v>775</v>
      </c>
      <c r="D17" s="309">
        <v>107725</v>
      </c>
      <c r="E17" s="320">
        <f>+MAX(C17,E7)</f>
        <v>1308</v>
      </c>
      <c r="F17" s="310">
        <f>+E17*143.7</f>
        <v>187959.59999999998</v>
      </c>
      <c r="G17" s="322">
        <v>2452</v>
      </c>
      <c r="H17" s="313">
        <v>117647</v>
      </c>
      <c r="I17" s="320">
        <f>+MAX(G17,I7)</f>
        <v>2452</v>
      </c>
      <c r="J17" s="311">
        <f>+I17*53.48</f>
        <v>131132.96</v>
      </c>
      <c r="K17" s="372">
        <v>104</v>
      </c>
      <c r="L17" s="320">
        <f>+MAX(K17,L7)</f>
        <v>104</v>
      </c>
      <c r="M17" s="312">
        <f t="shared" si="0"/>
        <v>20848.88</v>
      </c>
    </row>
    <row r="18" spans="1:13" ht="19.5" customHeight="1">
      <c r="A18" s="166">
        <v>12</v>
      </c>
      <c r="B18" s="232" t="s">
        <v>111</v>
      </c>
      <c r="C18" s="318">
        <v>1208</v>
      </c>
      <c r="D18" s="309">
        <v>167912</v>
      </c>
      <c r="E18" s="320">
        <f>+MAX(C18,E8)</f>
        <v>1208</v>
      </c>
      <c r="F18" s="310">
        <f>+E18*143.7</f>
        <v>173589.59999999998</v>
      </c>
      <c r="G18" s="322">
        <v>2357</v>
      </c>
      <c r="H18" s="313">
        <v>113089</v>
      </c>
      <c r="I18" s="320">
        <f>+MAX(G18,I8)</f>
        <v>2357</v>
      </c>
      <c r="J18" s="311">
        <f>+I18*53.48</f>
        <v>126052.35999999999</v>
      </c>
      <c r="K18" s="372">
        <v>74</v>
      </c>
      <c r="L18" s="320">
        <f>+MAX(K18,L8)</f>
        <v>74</v>
      </c>
      <c r="M18" s="312">
        <f t="shared" si="0"/>
        <v>14834.78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1983</v>
      </c>
      <c r="D19" s="314">
        <f t="shared" si="1"/>
        <v>275637</v>
      </c>
      <c r="E19" s="321">
        <f t="shared" si="1"/>
        <v>6767</v>
      </c>
      <c r="F19" s="315">
        <f>SUM(F7:F18)</f>
        <v>957283.19999999984</v>
      </c>
      <c r="G19" s="324">
        <f>SUM(G7:G18)</f>
        <v>4809</v>
      </c>
      <c r="H19" s="314">
        <f>SUM(H7:H18)</f>
        <v>230736</v>
      </c>
      <c r="I19" s="321">
        <f>SUM(I7:I18)</f>
        <v>28666</v>
      </c>
      <c r="J19" s="316">
        <f>SUM(J7:J18)</f>
        <v>1496342.7999999998</v>
      </c>
      <c r="K19" s="319">
        <f t="shared" si="1"/>
        <v>178</v>
      </c>
      <c r="L19" s="321">
        <f>SUM(L7:L18)</f>
        <v>893</v>
      </c>
      <c r="M19" s="315">
        <f>SUM(M7:M18)</f>
        <v>179019.71000000002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957.3</v>
      </c>
      <c r="G20" s="292"/>
      <c r="H20" s="211"/>
      <c r="I20" s="292"/>
      <c r="J20" s="211">
        <f>ROUND(J19/1000,1)</f>
        <v>1496.3</v>
      </c>
      <c r="K20" s="292"/>
      <c r="L20" s="292"/>
      <c r="M20" s="211">
        <f>ROUND(M19/1000,1)</f>
        <v>179</v>
      </c>
    </row>
    <row r="21" spans="1:13" ht="18.75" customHeight="1" thickBot="1">
      <c r="A21" s="228"/>
      <c r="B21" s="602" t="s">
        <v>203</v>
      </c>
      <c r="C21" s="602"/>
      <c r="D21" s="602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0"/>
      <c r="G23" s="400"/>
      <c r="H23" s="399"/>
      <c r="I23" s="399"/>
      <c r="J23" s="312"/>
      <c r="K23" s="400"/>
      <c r="L23" s="399"/>
      <c r="M23" s="312"/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71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957.3</v>
      </c>
      <c r="G27" s="398"/>
      <c r="H27" s="314"/>
      <c r="I27" s="314"/>
      <c r="J27" s="315">
        <f>J20-J26</f>
        <v>1496.3</v>
      </c>
      <c r="K27" s="398"/>
      <c r="L27" s="314"/>
      <c r="M27" s="315">
        <f>M20-M26</f>
        <v>179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9"/>
      <c r="H30" s="609"/>
      <c r="I30" s="305"/>
      <c r="J30" s="611" t="str">
        <f>+'Ekamut-caxs'!C72</f>
        <v>Հ․Հովհաննիսյան</v>
      </c>
      <c r="K30" s="611"/>
      <c r="M30" s="168"/>
    </row>
    <row r="31" spans="1:13" s="164" customFormat="1">
      <c r="C31" s="171"/>
      <c r="D31" s="171"/>
      <c r="E31" s="170"/>
      <c r="F31" s="170"/>
      <c r="G31" s="610" t="s">
        <v>94</v>
      </c>
      <c r="H31" s="610"/>
      <c r="I31" s="306"/>
      <c r="J31" s="610" t="s">
        <v>112</v>
      </c>
      <c r="K31" s="610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11"/>
      <c r="H32" s="611"/>
      <c r="I32" s="181"/>
      <c r="J32" s="611" t="str">
        <f>+'Ekamut-caxs'!C74</f>
        <v>Հ․Հովհաննիսյան</v>
      </c>
      <c r="K32" s="611"/>
    </row>
    <row r="33" spans="3:13" s="164" customFormat="1">
      <c r="C33" s="167"/>
      <c r="D33" s="167"/>
      <c r="G33" s="610" t="s">
        <v>94</v>
      </c>
      <c r="H33" s="610"/>
      <c r="I33" s="306"/>
      <c r="J33" s="610" t="s">
        <v>112</v>
      </c>
      <c r="K33" s="610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263</v>
      </c>
      <c r="I35" s="490" t="s">
        <v>115</v>
      </c>
      <c r="J35" s="491" t="s">
        <v>256</v>
      </c>
      <c r="K35" s="491"/>
      <c r="L35" s="491" t="s">
        <v>257</v>
      </c>
      <c r="M35" s="491" t="s">
        <v>258</v>
      </c>
    </row>
    <row r="36" spans="3:13" ht="16.5" customHeight="1">
      <c r="C36" s="165" t="s">
        <v>116</v>
      </c>
      <c r="E36" s="165" t="s">
        <v>114</v>
      </c>
      <c r="F36" s="165" t="s">
        <v>264</v>
      </c>
      <c r="I36" s="608" t="s">
        <v>259</v>
      </c>
      <c r="J36" s="608"/>
      <c r="K36" s="491"/>
      <c r="L36" s="608" t="s">
        <v>260</v>
      </c>
      <c r="M36" s="608"/>
    </row>
    <row r="37" spans="3:13">
      <c r="I37" s="608"/>
      <c r="J37" s="608"/>
      <c r="K37" s="491"/>
      <c r="L37" s="608"/>
      <c r="M37" s="608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zoomScaleSheetLayoutView="100" workbookViewId="0">
      <selection activeCell="B69" sqref="B69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5" customFormat="1" ht="24" customHeight="1">
      <c r="A1" s="614" t="s">
        <v>69</v>
      </c>
      <c r="B1" s="614"/>
      <c r="C1" s="614"/>
      <c r="D1" s="614"/>
      <c r="E1" s="614"/>
    </row>
    <row r="2" spans="1:6" ht="23.25" customHeight="1">
      <c r="A2" s="615" t="str">
        <f>+'Ekamut-caxs'!A8:D8</f>
        <v xml:space="preserve">«Երևանի հ․28 մսուր-մանկապարտեզ» ՀՈԱԿ-ի </v>
      </c>
      <c r="B2" s="615"/>
      <c r="C2" s="615"/>
      <c r="D2" s="615"/>
      <c r="E2" s="615"/>
    </row>
    <row r="3" spans="1:6" ht="28.5" customHeight="1">
      <c r="A3" s="615" t="s">
        <v>261</v>
      </c>
      <c r="B3" s="615"/>
      <c r="C3" s="615"/>
      <c r="D3" s="615"/>
      <c r="E3" s="615"/>
    </row>
    <row r="5" spans="1:6">
      <c r="E5" s="377" t="s">
        <v>149</v>
      </c>
    </row>
    <row r="6" spans="1:6" ht="54" customHeight="1">
      <c r="A6" s="378" t="s">
        <v>3</v>
      </c>
      <c r="B6" s="378" t="s">
        <v>97</v>
      </c>
      <c r="C6" s="378" t="s">
        <v>215</v>
      </c>
      <c r="D6" s="378" t="s">
        <v>219</v>
      </c>
      <c r="E6" s="378" t="s">
        <v>220</v>
      </c>
    </row>
    <row r="7" spans="1:6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>
      <c r="A8" s="379">
        <v>1</v>
      </c>
      <c r="B8" s="380" t="s">
        <v>229</v>
      </c>
      <c r="C8" s="352">
        <v>38517.4</v>
      </c>
      <c r="D8" s="352">
        <v>0</v>
      </c>
      <c r="E8" s="352">
        <v>7764.7650000000003</v>
      </c>
    </row>
    <row r="9" spans="1:6" s="388" customFormat="1" ht="25.5" customHeight="1">
      <c r="A9" s="384">
        <v>2</v>
      </c>
      <c r="B9" s="385" t="s">
        <v>221</v>
      </c>
      <c r="C9" s="386">
        <f>105*28+850</f>
        <v>3790</v>
      </c>
      <c r="D9" s="386">
        <v>0</v>
      </c>
      <c r="E9" s="386">
        <f>105*485*0.022</f>
        <v>1120.3499999999999</v>
      </c>
      <c r="F9" s="387" t="s">
        <v>269</v>
      </c>
    </row>
    <row r="10" spans="1:6" s="388" customFormat="1" ht="25.5" customHeight="1">
      <c r="A10" s="384">
        <v>3</v>
      </c>
      <c r="B10" s="385" t="s">
        <v>216</v>
      </c>
      <c r="C10" s="386">
        <f>105*28+850</f>
        <v>3790</v>
      </c>
      <c r="D10" s="386">
        <v>0</v>
      </c>
      <c r="E10" s="386">
        <f>105*485*0.022</f>
        <v>1120.3499999999999</v>
      </c>
      <c r="F10" s="387" t="s">
        <v>269</v>
      </c>
    </row>
    <row r="11" spans="1:6" s="205" customFormat="1" ht="31.5" customHeight="1">
      <c r="A11" s="381"/>
      <c r="B11" s="382" t="s">
        <v>217</v>
      </c>
      <c r="C11" s="383">
        <f>ROUND(SUM(C8:C10),1)</f>
        <v>46097.4</v>
      </c>
      <c r="D11" s="383">
        <f t="shared" ref="D11:E11" si="0">ROUND(SUM(D8:D10),1)</f>
        <v>0</v>
      </c>
      <c r="E11" s="383">
        <f t="shared" si="0"/>
        <v>10005.5</v>
      </c>
    </row>
    <row r="12" spans="1:6">
      <c r="C12" s="1">
        <v>34755.4</v>
      </c>
    </row>
    <row r="13" spans="1:6" ht="51" customHeight="1">
      <c r="B13" s="616" t="s">
        <v>222</v>
      </c>
      <c r="C13" s="616"/>
      <c r="D13" s="616"/>
      <c r="E13" s="616"/>
    </row>
    <row r="18" spans="2:5" ht="20.25" customHeight="1">
      <c r="B18" s="163" t="s">
        <v>2</v>
      </c>
      <c r="C18" s="163"/>
      <c r="D18" s="617" t="str">
        <f>+'Ekamut-caxs'!C72</f>
        <v>Հ․Հովհաննիսյան</v>
      </c>
      <c r="E18" s="617"/>
    </row>
    <row r="19" spans="2:5" ht="18.75" customHeight="1">
      <c r="B19" s="163" t="s">
        <v>4</v>
      </c>
      <c r="D19" s="612" t="s">
        <v>5</v>
      </c>
      <c r="E19" s="612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13" t="str">
        <f>+'Ekamut-caxs'!C74</f>
        <v>Հ․Հովհաննիսյան</v>
      </c>
      <c r="E21" s="613"/>
    </row>
    <row r="22" spans="2:5" ht="23.25" customHeight="1">
      <c r="D22" s="612" t="s">
        <v>5</v>
      </c>
      <c r="E22" s="612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13" zoomScaleNormal="100" zoomScaleSheetLayoutView="100" workbookViewId="0">
      <selection activeCell="B69" sqref="B69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19" t="s">
        <v>69</v>
      </c>
      <c r="B1" s="619"/>
      <c r="C1" s="619"/>
      <c r="D1" s="619"/>
    </row>
    <row r="2" spans="1:4" ht="18">
      <c r="A2" s="620" t="str">
        <f>+'Ekamut-caxs'!A8:D8</f>
        <v xml:space="preserve">«Երևանի հ․28 մսուր-մանկապարտեզ» ՀՈԱԿ-ի </v>
      </c>
      <c r="B2" s="620"/>
      <c r="C2" s="620"/>
      <c r="D2" s="620"/>
    </row>
    <row r="3" spans="1:4" ht="18">
      <c r="A3" s="620" t="s">
        <v>262</v>
      </c>
      <c r="B3" s="620"/>
      <c r="C3" s="620"/>
      <c r="D3" s="620"/>
    </row>
    <row r="6" spans="1:4" ht="59.25" customHeight="1">
      <c r="A6" s="515" t="s">
        <v>3</v>
      </c>
      <c r="B6" s="515" t="s">
        <v>127</v>
      </c>
      <c r="C6" s="515" t="s">
        <v>128</v>
      </c>
      <c r="D6" s="515" t="s">
        <v>266</v>
      </c>
    </row>
    <row r="7" spans="1:4" s="518" customFormat="1" ht="36.75" customHeight="1">
      <c r="A7" s="516">
        <v>1</v>
      </c>
      <c r="B7" s="517" t="s">
        <v>129</v>
      </c>
      <c r="C7" s="516">
        <f>SUM(C8:C10)</f>
        <v>1</v>
      </c>
      <c r="D7" s="516">
        <f>SUM(D8:D10)</f>
        <v>20</v>
      </c>
    </row>
    <row r="8" spans="1:4" ht="25.5" customHeight="1">
      <c r="A8" s="519">
        <v>1.1000000000000001</v>
      </c>
      <c r="B8" s="520" t="s">
        <v>130</v>
      </c>
      <c r="C8" s="519">
        <v>1</v>
      </c>
      <c r="D8" s="519">
        <v>20</v>
      </c>
    </row>
    <row r="9" spans="1:4" ht="25.5" customHeight="1">
      <c r="A9" s="519">
        <v>1.2</v>
      </c>
      <c r="B9" s="520" t="s">
        <v>131</v>
      </c>
      <c r="C9" s="519"/>
      <c r="D9" s="519"/>
    </row>
    <row r="10" spans="1:4" ht="25.5" customHeight="1">
      <c r="A10" s="519">
        <v>1.3</v>
      </c>
      <c r="B10" s="520" t="s">
        <v>132</v>
      </c>
      <c r="C10" s="519"/>
      <c r="D10" s="519"/>
    </row>
    <row r="11" spans="1:4" s="518" customFormat="1" ht="31.5" customHeight="1">
      <c r="A11" s="516">
        <v>2</v>
      </c>
      <c r="B11" s="521" t="s">
        <v>133</v>
      </c>
      <c r="C11" s="516">
        <f>SUM(C12:C14)</f>
        <v>1</v>
      </c>
      <c r="D11" s="516">
        <v>29</v>
      </c>
    </row>
    <row r="12" spans="1:4" ht="21.75" customHeight="1">
      <c r="A12" s="519">
        <v>2.1</v>
      </c>
      <c r="B12" s="520" t="s">
        <v>134</v>
      </c>
      <c r="C12" s="519">
        <v>1</v>
      </c>
      <c r="D12" s="519">
        <v>30</v>
      </c>
    </row>
    <row r="13" spans="1:4" ht="21.75" customHeight="1">
      <c r="A13" s="519">
        <v>2.2000000000000002</v>
      </c>
      <c r="B13" s="520" t="s">
        <v>135</v>
      </c>
      <c r="C13" s="519"/>
      <c r="D13" s="519"/>
    </row>
    <row r="14" spans="1:4" ht="21.75" customHeight="1">
      <c r="A14" s="519">
        <v>2.2999999999999998</v>
      </c>
      <c r="B14" s="520" t="s">
        <v>136</v>
      </c>
      <c r="C14" s="519"/>
      <c r="D14" s="519"/>
    </row>
    <row r="15" spans="1:4" s="518" customFormat="1" ht="39.75" customHeight="1">
      <c r="A15" s="516">
        <v>3</v>
      </c>
      <c r="B15" s="517" t="s">
        <v>137</v>
      </c>
      <c r="C15" s="516">
        <f>SUM(C16:C18)</f>
        <v>1</v>
      </c>
      <c r="D15" s="516">
        <f>SUM(D16:D18)</f>
        <v>30</v>
      </c>
    </row>
    <row r="16" spans="1:4" ht="23.25" customHeight="1">
      <c r="A16" s="519">
        <v>3.1</v>
      </c>
      <c r="B16" s="522" t="s">
        <v>138</v>
      </c>
      <c r="C16" s="519">
        <v>1</v>
      </c>
      <c r="D16" s="519">
        <v>30</v>
      </c>
    </row>
    <row r="17" spans="1:4" ht="23.25" customHeight="1">
      <c r="A17" s="519">
        <v>3.2</v>
      </c>
      <c r="B17" s="522" t="s">
        <v>139</v>
      </c>
      <c r="C17" s="519"/>
      <c r="D17" s="519"/>
    </row>
    <row r="18" spans="1:4" ht="23.25" customHeight="1">
      <c r="A18" s="519">
        <v>3.3</v>
      </c>
      <c r="B18" s="522" t="s">
        <v>140</v>
      </c>
      <c r="C18" s="519"/>
      <c r="D18" s="519"/>
    </row>
    <row r="19" spans="1:4" s="518" customFormat="1" ht="35.25" customHeight="1">
      <c r="A19" s="516">
        <v>4</v>
      </c>
      <c r="B19" s="517" t="s">
        <v>141</v>
      </c>
      <c r="C19" s="516">
        <f>SUM(C20:C22)</f>
        <v>2</v>
      </c>
      <c r="D19" s="516">
        <f>SUM(D20:D22)</f>
        <v>60</v>
      </c>
    </row>
    <row r="20" spans="1:4" ht="23.25" customHeight="1">
      <c r="A20" s="519">
        <v>4.0999999999999996</v>
      </c>
      <c r="B20" s="522" t="s">
        <v>142</v>
      </c>
      <c r="C20" s="519">
        <v>1</v>
      </c>
      <c r="D20" s="519">
        <v>30</v>
      </c>
    </row>
    <row r="21" spans="1:4" ht="23.25" customHeight="1">
      <c r="A21" s="519">
        <v>4.2</v>
      </c>
      <c r="B21" s="522" t="s">
        <v>143</v>
      </c>
      <c r="C21" s="519">
        <v>1</v>
      </c>
      <c r="D21" s="519">
        <v>30</v>
      </c>
    </row>
    <row r="22" spans="1:4" ht="23.25" customHeight="1">
      <c r="A22" s="519">
        <v>4.3</v>
      </c>
      <c r="B22" s="522" t="s">
        <v>144</v>
      </c>
      <c r="C22" s="519"/>
      <c r="D22" s="519"/>
    </row>
    <row r="23" spans="1:4" s="518" customFormat="1" ht="31.5" customHeight="1">
      <c r="A23" s="516"/>
      <c r="B23" s="517" t="s">
        <v>71</v>
      </c>
      <c r="C23" s="516">
        <f>C7+C11+C15+C19</f>
        <v>5</v>
      </c>
      <c r="D23" s="516">
        <v>139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267</v>
      </c>
      <c r="C25" s="516">
        <v>140</v>
      </c>
      <c r="D25" s="523"/>
    </row>
    <row r="26" spans="1:4" ht="30.75" customHeight="1"/>
    <row r="27" spans="1:4" ht="18">
      <c r="B27" s="526" t="s">
        <v>2</v>
      </c>
      <c r="C27" s="621" t="str">
        <f>+'Ekamut-caxs'!C72</f>
        <v>Հ․Հովհաննիսյան</v>
      </c>
      <c r="D27" s="621"/>
    </row>
    <row r="28" spans="1:4" ht="15.75" customHeight="1">
      <c r="B28" s="527" t="s">
        <v>4</v>
      </c>
      <c r="C28" s="618" t="s">
        <v>5</v>
      </c>
      <c r="D28" s="618"/>
    </row>
    <row r="29" spans="1:4" ht="27" customHeight="1">
      <c r="B29" s="518" t="s">
        <v>6</v>
      </c>
      <c r="C29" s="621" t="str">
        <f>+'Ekamut-caxs'!C74</f>
        <v>Հ․Հովհաննիսյան</v>
      </c>
      <c r="D29" s="621"/>
    </row>
    <row r="30" spans="1:4">
      <c r="C30" s="618" t="s">
        <v>5</v>
      </c>
      <c r="D30" s="618"/>
    </row>
    <row r="31" spans="1:4">
      <c r="B31" s="525" t="s">
        <v>145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YRGDDXX/6bHCC8CK9BcipRlgGyNvGPWHHappZTTz0yI=</DigestValue>
    </Reference>
    <Reference Type="http://www.w3.org/2000/09/xmldsig#Object" URI="#idOfficeObject">
      <DigestMethod Algorithm="http://www.w3.org/2001/04/xmlenc#sha256"/>
      <DigestValue>uW5GQFl9Fr9yQoyETzu0kL5yVBw+8xaCVJxxMNWb/Zc=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rIZTphhIwOn2JTTwTGN+zW9m4zPJuQECRBRQZd2+mnU=</DigestValue>
    </Reference>
    <Reference Type="http://www.w3.org/2000/09/xmldsig#Object" URI="#idValidSigLnImg">
      <DigestMethod Algorithm="http://www.w3.org/2001/04/xmlenc#sha256"/>
      <DigestValue>Yt1lbLid6RFIG3EQ3G4omh11GbleUMYe6xmj0pjMO3c=</DigestValue>
    </Reference>
    <Reference Type="http://www.w3.org/2000/09/xmldsig#Object" URI="#idInvalidSigLnImg">
      <DigestMethod Algorithm="http://www.w3.org/2001/04/xmlenc#sha256"/>
      <DigestValue>IKAqCJ06YT61/Ia3Ip886uarGqNldKlvR7NdsQXdtt8=</DigestValue>
    </Reference>
  </SignedInfo>
  <SignatureValue>qlyuZDzN9te6RZWH7JW8b1kkOL/qc20XrLm3bz7T+nmvNNZohAeR3gkFDdy9awrpsQTQIBiiRGU2
33QXxfeYbBmW3Tx+mTFruTfAOlPsryOsgVGwJ5kflmP5lHOaOhfnLE6uus3tHo2kyX1i7xVsE1RC
sErTGYGTQHNXUhlsCw4QGgZSZVLzbsTye+yZTTJN0TyfFIecJg99FJQB46ypF+1rKlOBHuvrQx5G
gS5FF/RrWnZmxhk0r3BMT3F8JBCVcWG4SIYFB30OmNqCcbfNj89mQymG+9kWMSDWwL8+qCbA5HnZ
VDej23myxc3KVK33Z9Gc1UZyiif/BbKj4CV16g==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YsOE+soBuv5/du9/Rxjr4mw6bU6Wk7zs1gJlrLAR5w8=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VY6bdf/b65f/Fo+pCm09IeisRH6ANlQkf03F3VdFdiw=</DigestValue>
      </Reference>
      <Reference URI="/xl/drawings/vmlDrawing2.vml?ContentType=application/vnd.openxmlformats-officedocument.vmlDrawing">
        <DigestMethod Algorithm="http://www.w3.org/2001/04/xmlenc#sha256"/>
        <DigestValue>MdyN9GBp2Ml+jr+4tv/nmll/1gNgjXqWB8BOl68ptk8=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lNwg/9RR0Gm7+40kREMMJsi6UY7kemNbvdEIhXLScDo=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bvnnq646rmtEZTw0oWtnzQ8zOZ/S9/88SqxPE5rRoSE=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eDQ1oRVup2HbUBgsMpQqCIkptPD1JzzM+IbAHArDjcY=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SXXrrNzZAazvX98TS+xZtuQRRon+CRiWGYECZBsY7/4=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lNwg/9RR0Gm7+40kREMMJsi6UY7kemNbvdEIhXLScDo=</DigestValue>
      </Reference>
      <Reference URI="/xl/sharedStrings.xml?ContentType=application/vnd.openxmlformats-officedocument.spreadsheetml.sharedStrings+xml">
        <DigestMethod Algorithm="http://www.w3.org/2001/04/xmlenc#sha256"/>
        <DigestValue>tGDHSiFrojUGDtyMra53IzwIpcbBeF1AycI3tso3itA=</DigestValue>
      </Reference>
      <Reference URI="/xl/styles.xml?ContentType=application/vnd.openxmlformats-officedocument.spreadsheetml.styles+xml">
        <DigestMethod Algorithm="http://www.w3.org/2001/04/xmlenc#sha256"/>
        <DigestValue>vWDpKGWEUrOaqde5wIty73PV9AePFeops4FkYskTFDw=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YFaRsMSrdtoFFh0fKz5eDf/6Q8gSP6/iktl7WzIxR+U=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oetaWBwQuLToKeikMcyqero23K1o3gGLsD27wkOw+ew=</DigestValue>
      </Reference>
      <Reference URI="/xl/worksheets/sheet2.xml?ContentType=application/vnd.openxmlformats-officedocument.spreadsheetml.worksheet+xml">
        <DigestMethod Algorithm="http://www.w3.org/2001/04/xmlenc#sha256"/>
        <DigestValue>mD7/eMdaZoqqYmJ8qytrTjuINVmH6RVSQhWQ45FjDHI=</DigestValue>
      </Reference>
      <Reference URI="/xl/worksheets/sheet3.xml?ContentType=application/vnd.openxmlformats-officedocument.spreadsheetml.worksheet+xml">
        <DigestMethod Algorithm="http://www.w3.org/2001/04/xmlenc#sha256"/>
        <DigestValue>A3ZqCNt/F/anNAGnkip4P5XB42bXtUniyDUgxMp5U6c=</DigestValue>
      </Reference>
      <Reference URI="/xl/worksheets/sheet4.xml?ContentType=application/vnd.openxmlformats-officedocument.spreadsheetml.worksheet+xml">
        <DigestMethod Algorithm="http://www.w3.org/2001/04/xmlenc#sha256"/>
        <DigestValue>BOvB93EY56QPg5mFirZrTyYv0vrOuY2W40LExj6tw8k=</DigestValue>
      </Reference>
      <Reference URI="/xl/worksheets/sheet5.xml?ContentType=application/vnd.openxmlformats-officedocument.spreadsheetml.worksheet+xml">
        <DigestMethod Algorithm="http://www.w3.org/2001/04/xmlenc#sha256"/>
        <DigestValue>5Pfgi3jPl2ntwlWr7Sy0674Uj80QaVw50GjmV2rAfB8=</DigestValue>
      </Reference>
      <Reference URI="/xl/worksheets/sheet6.xml?ContentType=application/vnd.openxmlformats-officedocument.spreadsheetml.worksheet+xml">
        <DigestMethod Algorithm="http://www.w3.org/2001/04/xmlenc#sha256"/>
        <DigestValue>Vli6+FRsT3rxJjBVkRuywqcquxCeoogQEh4sZ6mV/58=</DigestValue>
      </Reference>
      <Reference URI="/xl/worksheets/sheet7.xml?ContentType=application/vnd.openxmlformats-officedocument.spreadsheetml.worksheet+xml">
        <DigestMethod Algorithm="http://www.w3.org/2001/04/xmlenc#sha256"/>
        <DigestValue>c26wUUg6Fl3pki6nfgyfZjJ6SSOfjSADTArz/G3fQFs=</DigestValue>
      </Reference>
      <Reference URI="/xl/worksheets/sheet8.xml?ContentType=application/vnd.openxmlformats-officedocument.spreadsheetml.worksheet+xml">
        <DigestMethod Algorithm="http://www.w3.org/2001/04/xmlenc#sha256"/>
        <DigestValue>lYs6rwQWNFQz5bF4HjuqJSyEyCfkZMB2HIHGTqtzhbI=</DigestValue>
      </Reference>
      <Reference URI="/xl/worksheets/sheet9.xml?ContentType=application/vnd.openxmlformats-officedocument.spreadsheetml.worksheet+xml">
        <DigestMethod Algorithm="http://www.w3.org/2001/04/xmlenc#sha256"/>
        <DigestValue>LNmDUB6mhJmdzA0ktBdMuEYMxLQIMDDmi/D/Y+97wTI=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2022-12-29T06:54:03Z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{E94CE190-5E89-4501-A7CB-9AF283A1FB5D}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2022-12-29T06:54:03Z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iUANjKlALO/FN33GKNd6jIlADhDgrKAAAAALDSwgKw0sICdq4NcAAAAAAQ0CcKnMiUAgAAAAAAAAAAAAAAAAAAAABo18ICAAAAAAAAAAAAAAAAAAAAAAAAAAAAAAAAAAAAAAAAAAAAAAAAlER83QAAAABIypQC6ftTdwAAlAIAAAAA9ftTdxEjsd31////AAAAAAAAAAAAAAAAkAEAAL0jsd3kyJQC3a9zdwAAFnbYyJQCAAAAAODIlAIAAAAAAAAAAGG4cncAAAAACQAAAPjJlAL4yZQCAAIAAPz///8BAAAAAAAAAAAAAAAAAAAAAAAAAAAAAAAoiCc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MmTQYAADCAr0ts26kOFv9aIp83TBayQIoAgAA0AeZAggCAADQB5kCZAAAADwNlAIIAgAAaIY0GDieDxHQH1MYAAAAAAAAAAAAAJkCAgAAAAAAAABBAAAAAACZAnwCmQIAAAAA/AEAAPwTmQIAAAAAAADCAvgTmQIAAIl3AAeUAq5eiXfQlzQYrl6JdwAAAAAAAAAAUPrCAlD6wgIUB5QCHy+nbgAAwgIAAAAA/AEAACQHlALdLqduAAAAAAcAAAAAAAAAYbhyd/wBAAAHAAAATAiUAkwIlAIAAgAA/P///wEAAAAAAAAAAAAAAAAAAAAoiCc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AY8AaUAtQIlALO/FN3DQEAAAAAAAA/DQrwAAAAAC8BAACzAAAAeKzCAgEAAABQFE4YAAAAAOCeWhgAAAAA4MYBAYCbWhgAAAAA4J5aGLCSuG4DAAAAuJK4bgEAAAAwhG8YvGrrbr0ts26kOFv9aIp83TBayQJECJQC6ftTdwAAlAICAAAA9ftTdzwNlALg////AAAAAAAAAAAAAAAAkAEAAAAAAAEAAAAAYQByAGkAYQBsAAAAAAAAAAAAAAAAAAAABgAAAAAAAABhuHJ3AAAAAAYAAAD0B5QC9AeUAgACAAD8////AQAAAAAAAAAAAAAAAAAAACiIJw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pQCraZUdzcBAAAIopQCsxAhYbMQYQAAAAAA/////zcB4f//////yCUAAArhCgDcQmAYAAAAALMQYf//////yCUAACFhAQDAAs0fAAAAAJw9pXZ5RFJ3sxAhYbTedhgBAAAA/////wAAAABwICYbdKaUAgAAAABwICYbAAAdG4pEUnfAAs0fsxAhYQEAAAC03nYYcCAmGwAAAAAAAAAAsxBhAHSmlAKzEGH//////8glAAAhYQEAwALNHwAAAACOJFZ3sxAhYbjtZhgKAAAA/////wAAAAAQAAAAAwEAAHghAQAcAAABsxAhY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IlADYypQCzvxTd9xijXeoyJQA4Q4KygAAAACw0sICsNLCAnauDXAAAAAAENAnCpzIlAIAAAAAAAAAAAAAAAAAAAAAaNfCAgAAAAAAAAAAAAAAAAAAAAAAAAAAAAAAAAAAAAAAAAAAAAAAAJREfN0AAAAASMqUAun7U3cAAJQCAAAAAPX7U3cRI7Hd9f///wAAAAAAAAAAAAAAAJABAAC9I7Hd5MiUAt2vc3cAABZ22MiUAgAAAADgyJQCAAAAAAAAAABhuHJ3AAAAAAkAAAD4yZQC+MmUAgACAAD8////AQAAAAAAAAAAAAAAAAAAAAAAAAAAAAAAKIgnCm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MmTQYAADCAr0ts26kOFv9aIp83TBayQIoAgAA0AeZAggCAADQB5kCZAAAADwNlAIIAgAAaIY0GDieDxHQH1MYAAAAAAAAAAAAAJkCAgAAAAAAAABBAAAAAACZAnwCmQIAAAAA/AEAAPwTmQIAAAAAAADCAvgTmQIAAIl3AAeUAq5eiXfQlzQYrl6JdwAAAAAAAAAAUPrCAlD6wgIUB5QCHy+nbgAAwgIAAAAA/AEAACQHlALdLqduAAAAAAcAAAAAAAAAYbhyd/wBAAAHAAAATAiUAkwIlAIAAgAA/P///wEAAAAAAAAAAAAAAAAAAAAoiCc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AY8AaUAtQIlALO/FN3DQEAAAAAAAA/DQrwAAAAAC8BAACzAAAAeKzCAgEAAABQFE4YAAAAAOCeWhgAAAAA4MYBAYCbWhgAAAAA4J5aGLCSuG4DAAAAuJK4bgEAAAAwhG8YvGrrbr0ts26kOFv9aIp83TBayQJECJQC6ftTdwAAlAICAAAA9ftTdzwNlALg////AAAAAAAAAAAAAAAAkAEAAAAAAAEAAAAAYQByAGkAYQBsAAAAAAAAAAAAAAAAAAAABgAAAAAAAABhuHJ3AAAAAAYAAAD0B5QC9AeUAgACAAD8////AQAAAAAAAAAAAAAAAAAAACiIJw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pQCraZUdzcBAAAIopQCoBMhnKATnAAAAAAAXk7FbjcB4f//////yCUAAArhCgDcQmAYAAAAAKATnP//////yCUAACGcAQDAAs0fAAAAAJw9pXZ5RFJ3oBMhnLTedhgBAAAA/////wAAAAAYJCYbdKaUAgAAAAAYJCYbAAAdG4pEUnfAAs0foBMhnAEAAAC03nYYGCQmGwAAAAAAAAAAoBOcAHSmlAKgE5z//////8glAAAhnAEAwALNHwAAAACOJFZ3oBMhnGDm1BMRAAAA/////wAAAAAQAAAAAwEAAHghAQAcAAABoBMhn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QXaG0aXYPTMDkJ7eY3s/70z+c+sU8B2TAYFig/3eB1c=</DigestValue>
    </Reference>
    <Reference Type="http://www.w3.org/2000/09/xmldsig#Object" URI="#idOfficeObject">
      <DigestMethod Algorithm="http://www.w3.org/2001/04/xmlenc#sha256"/>
      <DigestValue>eBSd23gMoC/d43aOfwP8QYRSH5nPfRu8HI51PlhykSo=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/k293f3NDHsc/3Z4mJUluGsRJPbl1REDmmZfT89zpf4=</DigestValue>
    </Reference>
    <Reference Type="http://www.w3.org/2000/09/xmldsig#Object" URI="#idValidSigLnImg">
      <DigestMethod Algorithm="http://www.w3.org/2001/04/xmlenc#sha256"/>
      <DigestValue>NhMIaXY7R4PkxO/p36GGHrjkRH6kj9d60ZwbdP/HP+k=</DigestValue>
    </Reference>
    <Reference Type="http://www.w3.org/2000/09/xmldsig#Object" URI="#idInvalidSigLnImg">
      <DigestMethod Algorithm="http://www.w3.org/2001/04/xmlenc#sha256"/>
      <DigestValue>GN642xAxvzkv4Ql39i2KnrNJPTg2+9KACvZ1CY6ftdM=</DigestValue>
    </Reference>
  </SignedInfo>
  <SignatureValue>dibQSwWhDtkbid7DeJWNFgT+8rsKxoxZh0nu82/zamELlyx43gybWPHXFcUEoAzO/fb+FSpnwV7j
qZxihbKg/ZHqpAHmoEhmMr/ekZXua8TOdT6Oroh/ZjuKSix4k9WU2xVUHH7/fk7VpOXKTOgTwRnI
sgV2xO1N+dT1I68mZHJWv0xmGxCNDdP1vIm0RczBUSmmasN+kApJx2Xkgg/YU77Nx0s2/sPboqjO
Exv6GwURyzZNH1957Umcg7VENdUvWFEOBhE2ZVBTPnUv8C+8ocjLjweMk0IgEXnaVdfCgEJ7Qeqb
tHHWeWqNckrMSPDxQQyg6SVTrIRVUnHJOKdknA==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YsOE+soBuv5/du9/Rxjr4mw6bU6Wk7zs1gJlrLAR5w8=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VY6bdf/b65f/Fo+pCm09IeisRH6ANlQkf03F3VdFdiw=</DigestValue>
      </Reference>
      <Reference URI="/xl/drawings/vmlDrawing2.vml?ContentType=application/vnd.openxmlformats-officedocument.vmlDrawing">
        <DigestMethod Algorithm="http://www.w3.org/2001/04/xmlenc#sha256"/>
        <DigestValue>MdyN9GBp2Ml+jr+4tv/nmll/1gNgjXqWB8BOl68ptk8=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lNwg/9RR0Gm7+40kREMMJsi6UY7kemNbvdEIhXLScDo=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bvnnq646rmtEZTw0oWtnzQ8zOZ/S9/88SqxPE5rRoSE=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eDQ1oRVup2HbUBgsMpQqCIkptPD1JzzM+IbAHArDjcY=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SXXrrNzZAazvX98TS+xZtuQRRon+CRiWGYECZBsY7/4=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lNwg/9RR0Gm7+40kREMMJsi6UY7kemNbvdEIhXLScDo=</DigestValue>
      </Reference>
      <Reference URI="/xl/sharedStrings.xml?ContentType=application/vnd.openxmlformats-officedocument.spreadsheetml.sharedStrings+xml">
        <DigestMethod Algorithm="http://www.w3.org/2001/04/xmlenc#sha256"/>
        <DigestValue>tGDHSiFrojUGDtyMra53IzwIpcbBeF1AycI3tso3itA=</DigestValue>
      </Reference>
      <Reference URI="/xl/styles.xml?ContentType=application/vnd.openxmlformats-officedocument.spreadsheetml.styles+xml">
        <DigestMethod Algorithm="http://www.w3.org/2001/04/xmlenc#sha256"/>
        <DigestValue>vWDpKGWEUrOaqde5wIty73PV9AePFeops4FkYskTFDw=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YFaRsMSrdtoFFh0fKz5eDf/6Q8gSP6/iktl7WzIxR+U=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oetaWBwQuLToKeikMcyqero23K1o3gGLsD27wkOw+ew=</DigestValue>
      </Reference>
      <Reference URI="/xl/worksheets/sheet2.xml?ContentType=application/vnd.openxmlformats-officedocument.spreadsheetml.worksheet+xml">
        <DigestMethod Algorithm="http://www.w3.org/2001/04/xmlenc#sha256"/>
        <DigestValue>mD7/eMdaZoqqYmJ8qytrTjuINVmH6RVSQhWQ45FjDHI=</DigestValue>
      </Reference>
      <Reference URI="/xl/worksheets/sheet3.xml?ContentType=application/vnd.openxmlformats-officedocument.spreadsheetml.worksheet+xml">
        <DigestMethod Algorithm="http://www.w3.org/2001/04/xmlenc#sha256"/>
        <DigestValue>A3ZqCNt/F/anNAGnkip4P5XB42bXtUniyDUgxMp5U6c=</DigestValue>
      </Reference>
      <Reference URI="/xl/worksheets/sheet4.xml?ContentType=application/vnd.openxmlformats-officedocument.spreadsheetml.worksheet+xml">
        <DigestMethod Algorithm="http://www.w3.org/2001/04/xmlenc#sha256"/>
        <DigestValue>BOvB93EY56QPg5mFirZrTyYv0vrOuY2W40LExj6tw8k=</DigestValue>
      </Reference>
      <Reference URI="/xl/worksheets/sheet5.xml?ContentType=application/vnd.openxmlformats-officedocument.spreadsheetml.worksheet+xml">
        <DigestMethod Algorithm="http://www.w3.org/2001/04/xmlenc#sha256"/>
        <DigestValue>5Pfgi3jPl2ntwlWr7Sy0674Uj80QaVw50GjmV2rAfB8=</DigestValue>
      </Reference>
      <Reference URI="/xl/worksheets/sheet6.xml?ContentType=application/vnd.openxmlformats-officedocument.spreadsheetml.worksheet+xml">
        <DigestMethod Algorithm="http://www.w3.org/2001/04/xmlenc#sha256"/>
        <DigestValue>Vli6+FRsT3rxJjBVkRuywqcquxCeoogQEh4sZ6mV/58=</DigestValue>
      </Reference>
      <Reference URI="/xl/worksheets/sheet7.xml?ContentType=application/vnd.openxmlformats-officedocument.spreadsheetml.worksheet+xml">
        <DigestMethod Algorithm="http://www.w3.org/2001/04/xmlenc#sha256"/>
        <DigestValue>c26wUUg6Fl3pki6nfgyfZjJ6SSOfjSADTArz/G3fQFs=</DigestValue>
      </Reference>
      <Reference URI="/xl/worksheets/sheet8.xml?ContentType=application/vnd.openxmlformats-officedocument.spreadsheetml.worksheet+xml">
        <DigestMethod Algorithm="http://www.w3.org/2001/04/xmlenc#sha256"/>
        <DigestValue>lYs6rwQWNFQz5bF4HjuqJSyEyCfkZMB2HIHGTqtzhbI=</DigestValue>
      </Reference>
      <Reference URI="/xl/worksheets/sheet9.xml?ContentType=application/vnd.openxmlformats-officedocument.spreadsheetml.worksheet+xml">
        <DigestMethod Algorithm="http://www.w3.org/2001/04/xmlenc#sha256"/>
        <DigestValue>LNmDUB6mhJmdzA0ktBdMuEYMxLQIMDDmi/D/Y+97wTI=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2022-12-29T06:54:22Z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{EF8CBE37-471C-435B-B5C3-3677BCEFD17D}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2022-12-29T06:54:22Z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iUANjKlALO/FN33GKNd6jIlADhDgrKAAAAALDSwgKw0sICdq4NcAAAAAAQ0CcKnMiUAgAAAAAAAAAAAAAAAAAAAABo18ICAAAAAAAAAAAAAAAAAAAAAAAAAAAAAAAAAAAAAAAAAAAAAAAAlER83QAAAABIypQC6ftTdwAAlAIAAAAA9ftTdxEjsd31////AAAAAAAAAAAAAAAAkAEAAL0jsd3kyJQC3a9zdwAAFnbYyJQCAAAAAODIlAIAAAAAAAAAAGG4cncAAAAACQAAAPjJlAL4yZQCAAIAAPz///8BAAAAAAAAAAAAAAAAAAAAAAAAAAAAAAAoiCc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MmTQYAADCAr0ts26kOFv9aIp83TBayQIoAgAA0AeZAggCAADQB5kCZAAAADwNlAIIAgAAaIY0GDieDxHQH1MYAAAAAAAAAAAAAJkCAgAAAAAAAABBAAAAAACZAnwCmQIAAAAA/AEAAPwTmQIAAAAAAADCAvgTmQIAAIl3AAeUAq5eiXfQlzQYrl6JdwAAAAAAAAAAUPrCAlD6wgIUB5QCHy+nbgAAwgIAAAAA/AEAACQHlALdLqduAAAAAAcAAAAAAAAAYbhyd/wBAAAHAAAATAiUAkwIlAIAAgAA/P///wEAAAAAAAAAAAAAAAAAAAAoiCc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AY8AaUAtQIlALO/FN3DQEAAAAAAAA/DQrwAAAAAC8BAACzAAAAeKzCAgEAAABQFE4YAAAAAOCeWhgAAAAA4MYBAYCbWhgAAAAA4J5aGLCSuG4DAAAAuJK4bgEAAAAwhG8YvGrrbr0ts26kOFv9aIp83TBayQJECJQC6ftTdwAAlAICAAAA9ftTdzwNlALg////AAAAAAAAAAAAAAAAkAEAAAAAAAEAAAAAYQByAGkAYQBsAAAAAAAAAAAAAAAAAAAABgAAAAAAAABhuHJ3AAAAAAYAAAD0B5QC9AeUAgACAAD8////AQAAAAAAAAAAAAAAAAAAACiIJwrwxAp2ZHYACAAAAAAlAAAADAAAAAMAAAAYAAAADAAAAAAAAAISAAAADAAAAAEAAAAWAAAADAAAAAgAAABUAAAAVAAAAAoAAAAnAAAAHgAAAEoAAAABAAAAAIDUQbSX1EEKAAAASwAAAAEAAABMAAAABAAAAAkAAAAnAAAAIAAAAEsAAABQAAAAWAATG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ZQCraZUdzcBAAAooZQCsQ4hGrEOGgAAAAAAXk7FbjcB4f//////yCUAAArhCgDcQmAYAAAAALEOGv//////yCUAACEaAQDADWscAAAAAJw9pXZ5RFJ3sQ4hGrTedhgBAAAA/////wAAAABYYCUblKWUAgAAAABYYCUbAABSGIpEUnfADWscsQ4hGgEAAAC03nYYWGAlGwAAAAAAAAAAsQ4aAJSllAKxDhr//////8glAAAhGgEAwA1rHAAAAACOJFZ3sQ4hGpgpjhgKAAAA/////wAAAAAQAAAAAwEAAHghAQAcAAABsQ4hG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l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IlADYypQCzvxTd9xijXeoyJQA4Q4KygAAAACw0sICsNLCAnauDXAAAAAAENAnCpzIlAIAAAAAAAAAAAAAAAAAAAAAaNfCAgAAAAAAAAAAAAAAAAAAAAAAAAAAAAAAAAAAAAAAAAAAAAAAAJREfN0AAAAASMqUAun7U3cAAJQCAAAAAPX7U3cRI7Hd9f///wAAAAAAAAAAAAAAAJABAAC9I7Hd5MiUAt2vc3cAABZ22MiUAgAAAADgyJQCAAAAAAAAAABhuHJ3AAAAAAkAAAD4yZQC+MmUAgACAAD8////AQAAAAAAAAAAAAAAAAAAAAAAAAAAAAAAKIgnCm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MmTQYAADCAr0ts26kOFv9aIp83TBayQIoAgAA0AeZAggCAADQB5kCZAAAADwNlAIIAgAAaIY0GDieDxHQH1MYAAAAAAAAAAAAAJkCAgAAAAAAAABBAAAAAACZAnwCmQIAAAAA/AEAAPwTmQIAAAAAAADCAvgTmQIAAIl3AAeUAq5eiXfQlzQYrl6JdwAAAAAAAAAAUPrCAlD6wgIUB5QCHy+nbgAAwgIAAAAA/AEAACQHlALdLqduAAAAAAcAAAAAAAAAYbhyd/wBAAAHAAAATAiUAkwIlAIAAgAA/P///wEAAAAAAAAAAAAAAAAAAAAoiCc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AY8AaUAtQIlALO/FN3DQEAAAAAAAA/DQrwAAAAAC8BAACzAAAAeKzCAgEAAABQFE4YAAAAAOCeWhgAAAAA4MYBAYCbWhgAAAAA4J5aGLCSuG4DAAAAuJK4bgEAAAAwhG8YvGrrbr0ts26kOFv9aIp83TBayQJECJQC6ftTdwAAlAICAAAA9ftTdzwNlALg////AAAAAAAAAAAAAAAAkAEAAAAAAAEAAAAAYQByAGkAYQBsAAAAAAAAAAAAAAAAAAAABgAAAAAAAABhuHJ3AAAAAAYAAAD0B5QC9AeUAgACAAD8////AQAAAAAAAAAAAAAAAAAAACiIJwrwxAp2ZHYACAAAAAAlAAAADAAAAAMAAAAYAAAADAAAAAAAAAISAAAADAAAAAEAAAAWAAAADAAAAAgAAABUAAAAVAAAAAoAAAAnAAAAHgAAAEoAAAABAAAAAIDUQbSX1EEKAAAASwAAAAEAAABMAAAABAAAAAkAAAAnAAAAIAAAAEsAAABQAAAAWABdt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ZQCraZUdzcBAAAooZQCshAhZ7IQZwAAAAAAXk7FbjcB4f//////yCUAAArhCgDcQmAYAAAAALIQZ///////yCUAACFnAQDADWscAAAAAJw9pXZ5RFJ3shAhZ7TedhgBAAAA/////wAAAAAopCYblKWUAgAAAAAopCYbAABSGIpEUnfADWscshAhZwEAAAC03nYYKKQmGwAAAAAAAAAAshBnAJSllAKyEGf//////8glAAAhZwEAwA1rHAAAAACOJFZ3shAhZ3C0HRsRAAAA/////wAAAAAQAAAAAwEAAHghAQAcAAABshAhZ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2022-12-21T10:15:52Z</cp:lastPrinted>
  <dcterms:created xsi:type="dcterms:W3CDTF">1996-10-14T23:33:28Z</dcterms:created>
  <dcterms:modified xsi:type="dcterms:W3CDTF">2022-12-23T12:00:02Z</dcterms:modified>
</cp:coreProperties>
</file>